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53"/>
  </bookViews>
  <sheets>
    <sheet name="进入面试名单" sheetId="23" r:id="rId1"/>
    <sheet name="Sheet1" sheetId="24" r:id="rId2"/>
  </sheets>
  <externalReferences>
    <externalReference r:id="rId4"/>
    <externalReference r:id="rId5"/>
    <externalReference r:id="rId6"/>
  </externalReferences>
  <definedNames>
    <definedName name="HK">[1]Sheet4!$B$1:$F$1</definedName>
    <definedName name="参加工伤保险标志">[2]相应代码值!$R$2:$R$4</definedName>
    <definedName name="参加生育保险标志">[2]相应代码值!$T$2:$T$4</definedName>
    <definedName name="参加养老保险标志">[2]相应代码值!$P$2:$P$4</definedName>
    <definedName name="户口性质">[2]相应代码值!$D$2:$D$18</definedName>
    <definedName name="民族">[2]相应代码值!$B$2:$B$58</definedName>
    <definedName name="人员经费来源">[2]相应代码值!$N$2:$N$4</definedName>
    <definedName name="人员身份">[2]相应代码值!$L$2:$L$15</definedName>
    <definedName name="是否立功受奖">[2]相应代码值!$F$2:$F$3</definedName>
    <definedName name="是否领取独生子女光荣证">[2]相应代码值!$X$2:$X$3</definedName>
    <definedName name="退役军人类别">[2]相应代码值!$V$2:$V$8</definedName>
    <definedName name="文化程度">[3]系统代码!$D$2:$D$12</definedName>
    <definedName name="性别">[3]系统代码!$G$2:$G$4</definedName>
    <definedName name="学历">[2]相应代码值!$J$2:$J$12</definedName>
    <definedName name="用工形式_企业养老">[2]相应代码值!$Z$2:$Z$7</definedName>
    <definedName name="账户类别_企业养老">[2]相应代码值!$AB$2:$AB$3</definedName>
    <definedName name="征收方式">[2]相应代码值!$AD$2:$AD$3</definedName>
    <definedName name="最高荣誉称号级别">[2]相应代码值!$H$2:$H$8</definedName>
    <definedName name="_xlnm._FilterDatabase" localSheetId="0" hidden="1">进入面试名单!$A$2:$N$2</definedName>
    <definedName name="_xlnm.Print_Titles" localSheetId="0">进入面试名单!$1:$2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<sst xmlns="http://schemas.openxmlformats.org/spreadsheetml/2006/main" count="708" uniqueCount="424">
  <si>
    <t>昆明市公安局西山分局2024年第三批公开招聘勤务辅警                                                          体能测试成绩进入面试人员信息表</t>
  </si>
  <si>
    <t>序号</t>
  </si>
  <si>
    <t>姓名</t>
  </si>
  <si>
    <t>报考号</t>
  </si>
  <si>
    <t>身份证号</t>
  </si>
  <si>
    <t>年龄</t>
  </si>
  <si>
    <t>纵跳摸高最好成绩（cm）</t>
  </si>
  <si>
    <t>纵跳摸高对应分值（分）</t>
  </si>
  <si>
    <t>纵跳摸高占体能测试成绩50%（分）</t>
  </si>
  <si>
    <t>1000米跑成绩（分：秒）</t>
  </si>
  <si>
    <t>1000米跑对应分值（分）</t>
  </si>
  <si>
    <t>1000米跑占体能测试成绩50%（分）</t>
  </si>
  <si>
    <t>体能测试综合成绩（分）</t>
  </si>
  <si>
    <t>体能测试综合成绩排名</t>
  </si>
  <si>
    <t>备注</t>
  </si>
  <si>
    <t>丁建鹏</t>
  </si>
  <si>
    <t>FJ2024-12-085</t>
  </si>
  <si>
    <t>530112********2518</t>
  </si>
  <si>
    <t>284</t>
  </si>
  <si>
    <t>79</t>
  </si>
  <si>
    <t>85</t>
  </si>
  <si>
    <t>进入面试</t>
  </si>
  <si>
    <t>黄杰</t>
  </si>
  <si>
    <t>FJ2024-12-043</t>
  </si>
  <si>
    <t>530111********7038</t>
  </si>
  <si>
    <t>276</t>
  </si>
  <si>
    <t>71</t>
  </si>
  <si>
    <t>88</t>
  </si>
  <si>
    <t>张鹏</t>
  </si>
  <si>
    <t>FJ2024-12-063</t>
  </si>
  <si>
    <t>530112********1636</t>
  </si>
  <si>
    <t>268</t>
  </si>
  <si>
    <t>63</t>
  </si>
  <si>
    <t>95</t>
  </si>
  <si>
    <t>王子杰</t>
  </si>
  <si>
    <t>FJ2024-12-099</t>
  </si>
  <si>
    <t>530111********0816</t>
  </si>
  <si>
    <t>87</t>
  </si>
  <si>
    <t>丁宏彬</t>
  </si>
  <si>
    <t>FJ2024-12-009</t>
  </si>
  <si>
    <t>210421********4511</t>
  </si>
  <si>
    <t>67</t>
  </si>
  <si>
    <t>邝云</t>
  </si>
  <si>
    <t>FJ2024-12-001</t>
  </si>
  <si>
    <t>530181********3938</t>
  </si>
  <si>
    <t>280</t>
  </si>
  <si>
    <t>75</t>
  </si>
  <si>
    <t>69</t>
  </si>
  <si>
    <t>杨建华</t>
  </si>
  <si>
    <t>FJ2024-12-012</t>
  </si>
  <si>
    <t>530126********0612</t>
  </si>
  <si>
    <t>266</t>
  </si>
  <si>
    <t>61</t>
  </si>
  <si>
    <t>81</t>
  </si>
  <si>
    <t>张天龙</t>
  </si>
  <si>
    <t>FJ2024-12-038</t>
  </si>
  <si>
    <t>530129********2157</t>
  </si>
  <si>
    <t>275</t>
  </si>
  <si>
    <t>70</t>
  </si>
  <si>
    <t>李伟</t>
  </si>
  <si>
    <t>FJ2024-12-029</t>
  </si>
  <si>
    <t>530112********0914</t>
  </si>
  <si>
    <t>77</t>
  </si>
  <si>
    <t>汤杨</t>
  </si>
  <si>
    <t>FJ2024-12-013</t>
  </si>
  <si>
    <t>530127********0012</t>
  </si>
  <si>
    <t>281</t>
  </si>
  <si>
    <t>76</t>
  </si>
  <si>
    <t>李昊璞</t>
  </si>
  <si>
    <t>FJ2024-12-005</t>
  </si>
  <si>
    <t>530102********3318</t>
  </si>
  <si>
    <t>267</t>
  </si>
  <si>
    <t>62</t>
  </si>
  <si>
    <t>74</t>
  </si>
  <si>
    <t>李林达</t>
  </si>
  <si>
    <t>FJ2024-12-108</t>
  </si>
  <si>
    <t>530111********5932</t>
  </si>
  <si>
    <t>293</t>
  </si>
  <si>
    <t>48</t>
  </si>
  <si>
    <t>朱俊玮</t>
  </si>
  <si>
    <t>FJ2024-12-031</t>
  </si>
  <si>
    <t>530323********1955</t>
  </si>
  <si>
    <t>290</t>
  </si>
  <si>
    <t>49</t>
  </si>
  <si>
    <t>夏凯</t>
  </si>
  <si>
    <t>FJ2024-12-010</t>
  </si>
  <si>
    <t>530112********051X</t>
  </si>
  <si>
    <t>黄安雨</t>
  </si>
  <si>
    <t>FJ2024-12-057</t>
  </si>
  <si>
    <t>532123********2519</t>
  </si>
  <si>
    <t>58</t>
  </si>
  <si>
    <t>李承啸</t>
  </si>
  <si>
    <t>FJ2024-12-022</t>
  </si>
  <si>
    <t>410426********5516</t>
  </si>
  <si>
    <t>287</t>
  </si>
  <si>
    <t>82</t>
  </si>
  <si>
    <t>46</t>
  </si>
  <si>
    <t>刘星呈</t>
  </si>
  <si>
    <t>FJ2024-12-018</t>
  </si>
  <si>
    <t>530112********0517</t>
  </si>
  <si>
    <t>279</t>
  </si>
  <si>
    <t>53</t>
  </si>
  <si>
    <t>蒋宏瑞</t>
  </si>
  <si>
    <t>FJ2024-12-041</t>
  </si>
  <si>
    <t>530326********3857</t>
  </si>
  <si>
    <t>274</t>
  </si>
  <si>
    <t>龙建飞</t>
  </si>
  <si>
    <t>FJ2024-12-122</t>
  </si>
  <si>
    <t>530381********0036</t>
  </si>
  <si>
    <t>51</t>
  </si>
  <si>
    <t>任碧亮</t>
  </si>
  <si>
    <t>FJ2024-12-071</t>
  </si>
  <si>
    <t>532526********1718</t>
  </si>
  <si>
    <t>张正麟</t>
  </si>
  <si>
    <t>FJ2024-12-019</t>
  </si>
  <si>
    <t>530103********0019</t>
  </si>
  <si>
    <t>55</t>
  </si>
  <si>
    <t>刘敏嵩</t>
  </si>
  <si>
    <t>FJ2024-12-129</t>
  </si>
  <si>
    <t>530112********0532</t>
  </si>
  <si>
    <t>278</t>
  </si>
  <si>
    <t>73</t>
  </si>
  <si>
    <t>钟宝杰</t>
  </si>
  <si>
    <t>FJ2024-12-017</t>
  </si>
  <si>
    <t>530113********0039</t>
  </si>
  <si>
    <t>285</t>
  </si>
  <si>
    <t>80</t>
  </si>
  <si>
    <t>42</t>
  </si>
  <si>
    <t>祝富能</t>
  </si>
  <si>
    <t>FJ2024-12-091</t>
  </si>
  <si>
    <t>530324********1910</t>
  </si>
  <si>
    <t>286</t>
  </si>
  <si>
    <t>38</t>
  </si>
  <si>
    <t>胡奕奇</t>
  </si>
  <si>
    <t>FJ2024-12-021</t>
  </si>
  <si>
    <t>530125********001X</t>
  </si>
  <si>
    <t>40</t>
  </si>
  <si>
    <t>冯亚雄</t>
  </si>
  <si>
    <t>FJ2024-12-052</t>
  </si>
  <si>
    <t>530112********2019</t>
  </si>
  <si>
    <t>265</t>
  </si>
  <si>
    <t>60</t>
  </si>
  <si>
    <t>57</t>
  </si>
  <si>
    <t>李文俊</t>
  </si>
  <si>
    <t>FJ2024-12-086</t>
  </si>
  <si>
    <t>530112********2018</t>
  </si>
  <si>
    <t>张圆</t>
  </si>
  <si>
    <t>FJ2024-12-040</t>
  </si>
  <si>
    <t>530126********0416</t>
  </si>
  <si>
    <t>34</t>
  </si>
  <si>
    <t>刘吉翔</t>
  </si>
  <si>
    <t>FJ2024-12-094</t>
  </si>
  <si>
    <t>530112********2013</t>
  </si>
  <si>
    <t>33</t>
  </si>
  <si>
    <t>毛俊棋</t>
  </si>
  <si>
    <t>FJ2024-12-004</t>
  </si>
  <si>
    <t>530102********1513</t>
  </si>
  <si>
    <t>潘楠</t>
  </si>
  <si>
    <t>FJ2024-12-061</t>
  </si>
  <si>
    <t>530113********4038</t>
  </si>
  <si>
    <t>283</t>
  </si>
  <si>
    <t>78</t>
  </si>
  <si>
    <t>29</t>
  </si>
  <si>
    <t>郑杭</t>
  </si>
  <si>
    <t>FJ2024-12-132</t>
  </si>
  <si>
    <t>532128********0932</t>
  </si>
  <si>
    <t>269</t>
  </si>
  <si>
    <t>64</t>
  </si>
  <si>
    <t>胡康</t>
  </si>
  <si>
    <t>FJ2024-12-120</t>
  </si>
  <si>
    <t>530112********201X</t>
  </si>
  <si>
    <t>石佶松</t>
  </si>
  <si>
    <t>FJ2024-12-079</t>
  </si>
  <si>
    <t>530112********0535</t>
  </si>
  <si>
    <t>22</t>
  </si>
  <si>
    <t>王振宇</t>
  </si>
  <si>
    <t>FJ2024-12-036</t>
  </si>
  <si>
    <t>530102********3730</t>
  </si>
  <si>
    <t>31</t>
  </si>
  <si>
    <t>王治丁</t>
  </si>
  <si>
    <t>FJ2024-12-065</t>
  </si>
  <si>
    <t>532621********0357</t>
  </si>
  <si>
    <t>39</t>
  </si>
  <si>
    <t>杜权苡</t>
  </si>
  <si>
    <t>FJ2024-12-054</t>
  </si>
  <si>
    <t>530112********2016</t>
  </si>
  <si>
    <t>王智超</t>
  </si>
  <si>
    <t>FJ2024-12-083</t>
  </si>
  <si>
    <t>530112********0015</t>
  </si>
  <si>
    <t>24</t>
  </si>
  <si>
    <t>唐铭志</t>
  </si>
  <si>
    <t>FJ2024-12-060</t>
  </si>
  <si>
    <t>530112********0938</t>
  </si>
  <si>
    <t>李旋</t>
  </si>
  <si>
    <t>FJ2024-12-074</t>
  </si>
  <si>
    <t>530112********2516</t>
  </si>
  <si>
    <t>289</t>
  </si>
  <si>
    <t>84</t>
  </si>
  <si>
    <t>14</t>
  </si>
  <si>
    <t>陈顺桥</t>
  </si>
  <si>
    <t>FJ2024-12-100</t>
  </si>
  <si>
    <t>421127********5410</t>
  </si>
  <si>
    <t>270</t>
  </si>
  <si>
    <t>65</t>
  </si>
  <si>
    <t>黄进</t>
  </si>
  <si>
    <t>FJ2024-12-066</t>
  </si>
  <si>
    <t>513030********6719</t>
  </si>
  <si>
    <t>254</t>
  </si>
  <si>
    <t>47</t>
  </si>
  <si>
    <t>叶奎</t>
  </si>
  <si>
    <t>FJ2024-12-105</t>
  </si>
  <si>
    <t>532525********151X</t>
  </si>
  <si>
    <t>李云志</t>
  </si>
  <si>
    <t>FJ2024-12-088</t>
  </si>
  <si>
    <t>533001********4216</t>
  </si>
  <si>
    <t>16</t>
  </si>
  <si>
    <t>姚成睿</t>
  </si>
  <si>
    <t>FJ2024-12-068</t>
  </si>
  <si>
    <t>530112********0013</t>
  </si>
  <si>
    <t>张鸿龄</t>
  </si>
  <si>
    <t>FJ2024-12-059</t>
  </si>
  <si>
    <t>530125********0835</t>
  </si>
  <si>
    <t>26</t>
  </si>
  <si>
    <t>白旭</t>
  </si>
  <si>
    <t>FJ2024-12-125</t>
  </si>
  <si>
    <t>532501********0912</t>
  </si>
  <si>
    <t>27</t>
  </si>
  <si>
    <t>金向涛</t>
  </si>
  <si>
    <t>FJ2024-12-053</t>
  </si>
  <si>
    <t>20</t>
  </si>
  <si>
    <t>魏来</t>
  </si>
  <si>
    <t>FJ2024-12-014</t>
  </si>
  <si>
    <t>530629********0079</t>
  </si>
  <si>
    <t>10</t>
  </si>
  <si>
    <t>郭世海</t>
  </si>
  <si>
    <t>FJ2024-12-109</t>
  </si>
  <si>
    <t>430523********7213</t>
  </si>
  <si>
    <t>杨佳恒</t>
  </si>
  <si>
    <t>FJ2024-12-072</t>
  </si>
  <si>
    <t>530111********2613</t>
  </si>
  <si>
    <t>272</t>
  </si>
  <si>
    <t>19</t>
  </si>
  <si>
    <t>郎帅</t>
  </si>
  <si>
    <t>FJ2024-12-045</t>
  </si>
  <si>
    <t>530627********2710</t>
  </si>
  <si>
    <t>262</t>
  </si>
  <si>
    <t>夏宇贤</t>
  </si>
  <si>
    <t>FJ2024-12-003</t>
  </si>
  <si>
    <t>530112********0931</t>
  </si>
  <si>
    <t>0</t>
  </si>
  <si>
    <t>李祖金</t>
  </si>
  <si>
    <t>FJ2024-12-089</t>
  </si>
  <si>
    <t>533023********1019</t>
  </si>
  <si>
    <t>259</t>
  </si>
  <si>
    <t>54</t>
  </si>
  <si>
    <t>28</t>
  </si>
  <si>
    <t>黄枭</t>
  </si>
  <si>
    <t>FJ2024-12-107</t>
  </si>
  <si>
    <t>532501********0317</t>
  </si>
  <si>
    <t>张瑞鑫</t>
  </si>
  <si>
    <t>FJ2024-12-069</t>
  </si>
  <si>
    <t>530111********2031</t>
  </si>
  <si>
    <t>256</t>
  </si>
  <si>
    <t>周佳</t>
  </si>
  <si>
    <t>FJ2024-12-126</t>
  </si>
  <si>
    <t>530381********1913</t>
  </si>
  <si>
    <t>23</t>
  </si>
  <si>
    <t>王永祥</t>
  </si>
  <si>
    <t>FJ2024-12-078</t>
  </si>
  <si>
    <t>530127********5713</t>
  </si>
  <si>
    <t>13</t>
  </si>
  <si>
    <t>丰浩</t>
  </si>
  <si>
    <t>FJ2024-12-049</t>
  </si>
  <si>
    <t>532926********0350</t>
  </si>
  <si>
    <t>282</t>
  </si>
  <si>
    <t>王帅</t>
  </si>
  <si>
    <t>FJ2024-12-033</t>
  </si>
  <si>
    <t>522425********991X</t>
  </si>
  <si>
    <t>273</t>
  </si>
  <si>
    <t>68</t>
  </si>
  <si>
    <t>9</t>
  </si>
  <si>
    <t>黄建</t>
  </si>
  <si>
    <t>FJ2024-12-102</t>
  </si>
  <si>
    <t>510522********7293</t>
  </si>
  <si>
    <t>徐浩程</t>
  </si>
  <si>
    <t>FJ2024-12-037</t>
  </si>
  <si>
    <t>530111********7877</t>
  </si>
  <si>
    <t>杨斌</t>
  </si>
  <si>
    <t>FJ2024-12-098</t>
  </si>
  <si>
    <t>530112********0513</t>
  </si>
  <si>
    <t>李昊霖</t>
  </si>
  <si>
    <t>FJ2024-12-087</t>
  </si>
  <si>
    <t>510311********133X</t>
  </si>
  <si>
    <t>277</t>
  </si>
  <si>
    <t>72</t>
  </si>
  <si>
    <t>张开鹏</t>
  </si>
  <si>
    <t>FJ2024-12-123</t>
  </si>
  <si>
    <t>530102********3312</t>
  </si>
  <si>
    <t>徐浩南</t>
  </si>
  <si>
    <t>FJ2024-12-116</t>
  </si>
  <si>
    <t>530112********3517</t>
  </si>
  <si>
    <t>叶泽</t>
  </si>
  <si>
    <t>FJ2024-12-104</t>
  </si>
  <si>
    <t>530111********3511</t>
  </si>
  <si>
    <t>7</t>
  </si>
  <si>
    <t>孙乐敏池</t>
  </si>
  <si>
    <t>FJ2024-12-097</t>
  </si>
  <si>
    <t>530112********0312</t>
  </si>
  <si>
    <t>段鑫宇</t>
  </si>
  <si>
    <t>FJ2024-12-020</t>
  </si>
  <si>
    <t>530112********0332</t>
  </si>
  <si>
    <t>毕昆</t>
  </si>
  <si>
    <t>FJ2024-12-050</t>
  </si>
  <si>
    <t>520203********0816</t>
  </si>
  <si>
    <t>谭哲翔</t>
  </si>
  <si>
    <t>FJ2024-12-015</t>
  </si>
  <si>
    <t>530112********1637</t>
  </si>
  <si>
    <t>石呈霄</t>
  </si>
  <si>
    <t>FJ2024-12-092</t>
  </si>
  <si>
    <t>530422********0619</t>
  </si>
  <si>
    <t>太禧</t>
  </si>
  <si>
    <t>FJ2024-12-011</t>
  </si>
  <si>
    <t>530111********2911</t>
  </si>
  <si>
    <t>66</t>
  </si>
  <si>
    <t>李洲</t>
  </si>
  <si>
    <t>FJ2024-12-096</t>
  </si>
  <si>
    <t>530102********1118</t>
  </si>
  <si>
    <t>271</t>
  </si>
  <si>
    <t>石子锐</t>
  </si>
  <si>
    <t>FJ2024-12-046</t>
  </si>
  <si>
    <t>530112********2014</t>
  </si>
  <si>
    <t>梁树森</t>
  </si>
  <si>
    <t>FJ2024-12-130</t>
  </si>
  <si>
    <t>511721********2873</t>
  </si>
  <si>
    <t>张智豪</t>
  </si>
  <si>
    <t>FJ2024-12-027</t>
  </si>
  <si>
    <t>530127********3556</t>
  </si>
  <si>
    <t>袁富云</t>
  </si>
  <si>
    <t>FJ2024-12-035</t>
  </si>
  <si>
    <t>530326********4073</t>
  </si>
  <si>
    <t>王加峰</t>
  </si>
  <si>
    <t>FJ2024-12-090</t>
  </si>
  <si>
    <t>530129********3110</t>
  </si>
  <si>
    <t>郑鑫</t>
  </si>
  <si>
    <t>FJ2024-12-056</t>
  </si>
  <si>
    <t>532901********0011</t>
  </si>
  <si>
    <t>森奎</t>
  </si>
  <si>
    <t>FJ2024-12-025</t>
  </si>
  <si>
    <t>530326********1713</t>
  </si>
  <si>
    <t>朱国庆</t>
  </si>
  <si>
    <t>FJ2024-12-128</t>
  </si>
  <si>
    <t>411224********421X</t>
  </si>
  <si>
    <t>左子雨</t>
  </si>
  <si>
    <t>FJ2024-12-002</t>
  </si>
  <si>
    <t>530103********1816</t>
  </si>
  <si>
    <t>260</t>
  </si>
  <si>
    <t>4</t>
  </si>
  <si>
    <t>冯光辉</t>
  </si>
  <si>
    <t>FJ2024-12-127</t>
  </si>
  <si>
    <t>530181********2635</t>
  </si>
  <si>
    <t>264</t>
  </si>
  <si>
    <t>59</t>
  </si>
  <si>
    <t>陈明灿</t>
  </si>
  <si>
    <t>FJ2024-12-115</t>
  </si>
  <si>
    <t>530112********0053</t>
  </si>
  <si>
    <t>普金伟</t>
  </si>
  <si>
    <t>FJ2024-12-044</t>
  </si>
  <si>
    <t>532331********4019</t>
  </si>
  <si>
    <t>吴乐天</t>
  </si>
  <si>
    <t>FJ2024-12-101</t>
  </si>
  <si>
    <t>341421********2150</t>
  </si>
  <si>
    <t>263</t>
  </si>
  <si>
    <t>杨洋</t>
  </si>
  <si>
    <t>FJ2024-12-080</t>
  </si>
  <si>
    <t>532723********0014</t>
  </si>
  <si>
    <t>章宽</t>
  </si>
  <si>
    <t>FJ2024-12-119</t>
  </si>
  <si>
    <t>420116********4519</t>
  </si>
  <si>
    <t>王健鹏</t>
  </si>
  <si>
    <t>FJ2024-12-093</t>
  </si>
  <si>
    <t>530112********0912</t>
  </si>
  <si>
    <t>巫常溪</t>
  </si>
  <si>
    <t>FJ2024-12-118</t>
  </si>
  <si>
    <t>532326********0017</t>
  </si>
  <si>
    <t>王师禧</t>
  </si>
  <si>
    <t>FJ2024-12-067</t>
  </si>
  <si>
    <t>530112********4513</t>
  </si>
  <si>
    <t>52</t>
  </si>
  <si>
    <t>唐千乂</t>
  </si>
  <si>
    <t>FJ2024-12-042</t>
  </si>
  <si>
    <t>530111********7355</t>
  </si>
  <si>
    <t>毕艳雄</t>
  </si>
  <si>
    <t>FJ2024-12-032</t>
  </si>
  <si>
    <t>530124********1719</t>
  </si>
  <si>
    <t>253</t>
  </si>
  <si>
    <t>王宪明</t>
  </si>
  <si>
    <t>FJ2024-12-047</t>
  </si>
  <si>
    <t>530111********2618</t>
  </si>
  <si>
    <t>248</t>
  </si>
  <si>
    <t>43</t>
  </si>
  <si>
    <t>李鸣</t>
  </si>
  <si>
    <t>FJ2024-12-113</t>
  </si>
  <si>
    <t>530422********0610</t>
  </si>
  <si>
    <t>缺考</t>
  </si>
  <si>
    <t>未进入面试</t>
  </si>
  <si>
    <t>李庆庭</t>
  </si>
  <si>
    <t>FJ2024-12-081</t>
  </si>
  <si>
    <t>532526********3814</t>
  </si>
  <si>
    <t>周辉</t>
  </si>
  <si>
    <t>FJ2024-12-058</t>
  </si>
  <si>
    <t>350722********5019</t>
  </si>
  <si>
    <t>向飞屹</t>
  </si>
  <si>
    <t>FJ2024-12-034</t>
  </si>
  <si>
    <t>530425********005X</t>
  </si>
  <si>
    <t>邓彪</t>
  </si>
  <si>
    <t>FJ2024-12-111</t>
  </si>
  <si>
    <t>532128********3712</t>
  </si>
  <si>
    <t>肖文鑫</t>
  </si>
  <si>
    <t>FJ2024-12-039</t>
  </si>
  <si>
    <t>530112********0317</t>
  </si>
  <si>
    <t>邱晨光</t>
  </si>
  <si>
    <t>FJ2024-12-075</t>
  </si>
  <si>
    <t>530111********3536</t>
  </si>
  <si>
    <t>注：1000米跑分不同年龄组计分，体能测试的评分标准按招聘公告的附件4《昆明市公安局警务辅助人员体能测评项目和标准（试行）》执行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</si>
</sst>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</cellStyleXfs>
  <cellXfs count="52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0" fillId="0" borderId="0" xfId="0" applyNumberFormat="1" applyFill="1"/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20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20" fontId="0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57" xfId="51"/>
    <cellStyle name="常规 58" xfId="52"/>
  </cellStyles>
  <tableStyles count="0" defaultTableStyle="TableStyleMedium9" defaultPivotStyle="PivotStyleLight16"/>
  <colors>
    <mruColors>
      <color rgb="0000B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0&#24180;\&#20445;&#38505;\2020&#24180;&#20998;&#23616;&#36741;&#35686;&#20154;&#21592;&#27719;&#24635;\1-22&#26680;&#23450;&#20154;&#25968;\&#21382;&#21490;&#21512;&#21516;&#22791;&#26696;\&#65288;&#31532;&#19968;&#25209;45&#20154;&#65289;&#21382;&#21490;&#21512;&#21516;&#22791;&#266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20&#24180;\2020&#20225;&#19994;&#26680;&#23450;&#21450;&#19994;&#21153;&#29992;&#34920;\2020&#20225;&#19994;&#26680;&#23450;&#21450;&#19994;&#21153;&#29992;&#34920;\&#20225;&#19994;&#19994;&#21153;&#29992;&#34920;\&#20154;&#21592;&#25209;&#37327;&#26032;&#21442;&#20445;&#27169;&#2649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9&#24180;\&#22833;&#19994;\&#20445;&#38505;&#27169;&#26495;\&#36864;&#24037;\&#20113;&#21335;&#30465;&#29992;&#20154;&#21333;&#20301;&#20154;&#21592;&#22833;&#19994;&#65288;&#36864;&#24037;&#65289;&#30331;&#35760;&#34920;-(2019&#26032;&#27169;&#26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历史用工信息备案"/>
      <sheetName val="户籍行政区划"/>
      <sheetName val="Sheet4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格格式"/>
      <sheetName val="相应代码值"/>
      <sheetName val="填表说明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退工登记"/>
      <sheetName val="系统代码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6"/>
  <sheetViews>
    <sheetView tabSelected="1" view="pageBreakPreview" zoomScale="70" zoomScaleNormal="100" workbookViewId="0">
      <pane ySplit="2" topLeftCell="A3" activePane="bottomLeft" state="frozen"/>
      <selection/>
      <selection pane="bottomLeft" activeCell="Q123" sqref="Q123"/>
    </sheetView>
  </sheetViews>
  <sheetFormatPr defaultColWidth="8.66666666666667" defaultRowHeight="14.25"/>
  <cols>
    <col min="1" max="1" width="4.5" style="3" customWidth="1"/>
    <col min="2" max="2" width="7.25" style="4" customWidth="1"/>
    <col min="3" max="3" width="15.8916666666667" style="5" customWidth="1"/>
    <col min="4" max="4" width="20.5833333333333" style="6" customWidth="1"/>
    <col min="5" max="5" width="9.81666666666667" style="6" customWidth="1"/>
    <col min="6" max="6" width="9.325" style="3" customWidth="1"/>
    <col min="7" max="7" width="9.325" style="7" customWidth="1"/>
    <col min="8" max="8" width="12.1333333333333" style="7" customWidth="1"/>
    <col min="9" max="9" width="14.5166666666667" style="3" customWidth="1"/>
    <col min="10" max="10" width="8.99166666666667" style="8" customWidth="1"/>
    <col min="11" max="11" width="12.6666666666667" style="9" customWidth="1"/>
    <col min="12" max="13" width="9.55" style="6" customWidth="1"/>
    <col min="14" max="14" width="16.3333333333333" style="3" customWidth="1"/>
    <col min="15" max="16384" width="8.66666666666667" style="5"/>
  </cols>
  <sheetData>
    <row r="1" ht="55" customHeight="1" spans="1:14">
      <c r="A1" s="10" t="s">
        <v>0</v>
      </c>
      <c r="B1" s="11"/>
      <c r="C1" s="11"/>
      <c r="D1" s="12"/>
      <c r="E1" s="12"/>
      <c r="F1" s="11"/>
      <c r="G1" s="11"/>
      <c r="H1" s="11"/>
      <c r="I1" s="11"/>
      <c r="J1" s="11"/>
      <c r="K1" s="11"/>
      <c r="L1" s="11"/>
      <c r="M1" s="27"/>
      <c r="N1" s="28"/>
    </row>
    <row r="2" s="1" customFormat="1" ht="62" customHeight="1" spans="1:14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3" t="s">
        <v>9</v>
      </c>
      <c r="J2" s="13" t="s">
        <v>10</v>
      </c>
      <c r="K2" s="14" t="s">
        <v>11</v>
      </c>
      <c r="L2" s="14" t="s">
        <v>12</v>
      </c>
      <c r="M2" s="14" t="s">
        <v>13</v>
      </c>
      <c r="N2" s="13" t="s">
        <v>14</v>
      </c>
    </row>
    <row r="3" ht="35" customHeight="1" spans="1:14">
      <c r="A3" s="15">
        <v>1</v>
      </c>
      <c r="B3" s="16" t="s">
        <v>15</v>
      </c>
      <c r="C3" s="16" t="s">
        <v>16</v>
      </c>
      <c r="D3" s="17" t="s">
        <v>17</v>
      </c>
      <c r="E3" s="14">
        <v>28</v>
      </c>
      <c r="F3" s="18" t="s">
        <v>18</v>
      </c>
      <c r="G3" s="18" t="s">
        <v>19</v>
      </c>
      <c r="H3" s="14">
        <f>G3*0.5</f>
        <v>39.5</v>
      </c>
      <c r="I3" s="29">
        <v>0.159722222222222</v>
      </c>
      <c r="J3" s="30" t="s">
        <v>20</v>
      </c>
      <c r="K3" s="14">
        <f>J3*0.5</f>
        <v>42.5</v>
      </c>
      <c r="L3" s="31">
        <f>H3+K3</f>
        <v>82</v>
      </c>
      <c r="M3" s="31">
        <v>1</v>
      </c>
      <c r="N3" s="15" t="s">
        <v>21</v>
      </c>
    </row>
    <row r="4" ht="35" customHeight="1" spans="1:14">
      <c r="A4" s="15">
        <v>2</v>
      </c>
      <c r="B4" s="16" t="s">
        <v>22</v>
      </c>
      <c r="C4" s="16" t="s">
        <v>23</v>
      </c>
      <c r="D4" s="17" t="s">
        <v>24</v>
      </c>
      <c r="E4" s="14">
        <v>23</v>
      </c>
      <c r="F4" s="19" t="s">
        <v>25</v>
      </c>
      <c r="G4" s="19" t="s">
        <v>26</v>
      </c>
      <c r="H4" s="14">
        <f t="shared" ref="H4:H35" si="0">G4*0.5</f>
        <v>35.5</v>
      </c>
      <c r="I4" s="29">
        <v>0.146527777777778</v>
      </c>
      <c r="J4" s="30" t="s">
        <v>27</v>
      </c>
      <c r="K4" s="14">
        <f t="shared" ref="K4:K35" si="1">J4*0.5</f>
        <v>44</v>
      </c>
      <c r="L4" s="31">
        <f t="shared" ref="L4:L35" si="2">H4+K4</f>
        <v>79.5</v>
      </c>
      <c r="M4" s="31">
        <v>2</v>
      </c>
      <c r="N4" s="15" t="s">
        <v>21</v>
      </c>
    </row>
    <row r="5" ht="35" customHeight="1" spans="1:14">
      <c r="A5" s="15">
        <v>3</v>
      </c>
      <c r="B5" s="16" t="s">
        <v>28</v>
      </c>
      <c r="C5" s="16" t="s">
        <v>29</v>
      </c>
      <c r="D5" s="17" t="s">
        <v>30</v>
      </c>
      <c r="E5" s="14">
        <v>22</v>
      </c>
      <c r="F5" s="18" t="s">
        <v>31</v>
      </c>
      <c r="G5" s="18" t="s">
        <v>32</v>
      </c>
      <c r="H5" s="14">
        <f t="shared" si="0"/>
        <v>31.5</v>
      </c>
      <c r="I5" s="29">
        <v>0.144444444444444</v>
      </c>
      <c r="J5" s="30" t="s">
        <v>33</v>
      </c>
      <c r="K5" s="14">
        <f t="shared" si="1"/>
        <v>47.5</v>
      </c>
      <c r="L5" s="31">
        <f t="shared" si="2"/>
        <v>79</v>
      </c>
      <c r="M5" s="31">
        <v>3</v>
      </c>
      <c r="N5" s="15" t="s">
        <v>21</v>
      </c>
    </row>
    <row r="6" ht="35" customHeight="1" spans="1:14">
      <c r="A6" s="15">
        <v>4</v>
      </c>
      <c r="B6" s="20" t="s">
        <v>34</v>
      </c>
      <c r="C6" s="20" t="s">
        <v>35</v>
      </c>
      <c r="D6" s="17" t="s">
        <v>36</v>
      </c>
      <c r="E6" s="14">
        <v>27</v>
      </c>
      <c r="F6" s="19" t="s">
        <v>25</v>
      </c>
      <c r="G6" s="19" t="s">
        <v>26</v>
      </c>
      <c r="H6" s="14">
        <f t="shared" si="0"/>
        <v>35.5</v>
      </c>
      <c r="I6" s="29">
        <v>0.158333333333333</v>
      </c>
      <c r="J6" s="30" t="s">
        <v>37</v>
      </c>
      <c r="K6" s="14">
        <f t="shared" si="1"/>
        <v>43.5</v>
      </c>
      <c r="L6" s="31">
        <f t="shared" si="2"/>
        <v>79</v>
      </c>
      <c r="M6" s="31">
        <v>4</v>
      </c>
      <c r="N6" s="15" t="s">
        <v>21</v>
      </c>
    </row>
    <row r="7" ht="35" customHeight="1" spans="1:14">
      <c r="A7" s="15">
        <v>5</v>
      </c>
      <c r="B7" s="16" t="s">
        <v>38</v>
      </c>
      <c r="C7" s="16" t="s">
        <v>39</v>
      </c>
      <c r="D7" s="17" t="s">
        <v>40</v>
      </c>
      <c r="E7" s="14">
        <v>27</v>
      </c>
      <c r="F7" s="18" t="s">
        <v>18</v>
      </c>
      <c r="G7" s="18" t="s">
        <v>19</v>
      </c>
      <c r="H7" s="14">
        <f t="shared" si="0"/>
        <v>39.5</v>
      </c>
      <c r="I7" s="29">
        <v>0.172222222222222</v>
      </c>
      <c r="J7" s="30" t="s">
        <v>41</v>
      </c>
      <c r="K7" s="14">
        <f t="shared" si="1"/>
        <v>33.5</v>
      </c>
      <c r="L7" s="31">
        <f t="shared" si="2"/>
        <v>73</v>
      </c>
      <c r="M7" s="31">
        <v>5</v>
      </c>
      <c r="N7" s="15" t="s">
        <v>21</v>
      </c>
    </row>
    <row r="8" ht="35" customHeight="1" spans="1:14">
      <c r="A8" s="15">
        <v>6</v>
      </c>
      <c r="B8" s="20" t="s">
        <v>42</v>
      </c>
      <c r="C8" s="20" t="s">
        <v>43</v>
      </c>
      <c r="D8" s="17" t="s">
        <v>44</v>
      </c>
      <c r="E8" s="14">
        <v>22</v>
      </c>
      <c r="F8" s="19" t="s">
        <v>45</v>
      </c>
      <c r="G8" s="19" t="s">
        <v>46</v>
      </c>
      <c r="H8" s="14">
        <f t="shared" si="0"/>
        <v>37.5</v>
      </c>
      <c r="I8" s="29">
        <v>0.156944444444444</v>
      </c>
      <c r="J8" s="30" t="s">
        <v>47</v>
      </c>
      <c r="K8" s="14">
        <f t="shared" si="1"/>
        <v>34.5</v>
      </c>
      <c r="L8" s="31">
        <f t="shared" si="2"/>
        <v>72</v>
      </c>
      <c r="M8" s="31">
        <v>6</v>
      </c>
      <c r="N8" s="15" t="s">
        <v>21</v>
      </c>
    </row>
    <row r="9" ht="35" customHeight="1" spans="1:14">
      <c r="A9" s="15">
        <v>7</v>
      </c>
      <c r="B9" s="16" t="s">
        <v>48</v>
      </c>
      <c r="C9" s="16" t="s">
        <v>49</v>
      </c>
      <c r="D9" s="17" t="s">
        <v>50</v>
      </c>
      <c r="E9" s="14">
        <v>33</v>
      </c>
      <c r="F9" s="18" t="s">
        <v>51</v>
      </c>
      <c r="G9" s="18" t="s">
        <v>52</v>
      </c>
      <c r="H9" s="14">
        <f t="shared" si="0"/>
        <v>30.5</v>
      </c>
      <c r="I9" s="29">
        <v>0.169444444444444</v>
      </c>
      <c r="J9" s="30" t="s">
        <v>53</v>
      </c>
      <c r="K9" s="14">
        <f t="shared" si="1"/>
        <v>40.5</v>
      </c>
      <c r="L9" s="31">
        <f t="shared" si="2"/>
        <v>71</v>
      </c>
      <c r="M9" s="31">
        <v>7</v>
      </c>
      <c r="N9" s="15" t="s">
        <v>21</v>
      </c>
    </row>
    <row r="10" ht="35" customHeight="1" spans="1:14">
      <c r="A10" s="15">
        <v>8</v>
      </c>
      <c r="B10" s="20" t="s">
        <v>54</v>
      </c>
      <c r="C10" s="20" t="s">
        <v>55</v>
      </c>
      <c r="D10" s="17" t="s">
        <v>56</v>
      </c>
      <c r="E10" s="14">
        <v>28</v>
      </c>
      <c r="F10" s="18" t="s">
        <v>57</v>
      </c>
      <c r="G10" s="18" t="s">
        <v>58</v>
      </c>
      <c r="H10" s="14">
        <f t="shared" si="0"/>
        <v>35</v>
      </c>
      <c r="I10" s="29">
        <v>0.170833333333333</v>
      </c>
      <c r="J10" s="30" t="s">
        <v>47</v>
      </c>
      <c r="K10" s="14">
        <f t="shared" si="1"/>
        <v>34.5</v>
      </c>
      <c r="L10" s="31">
        <f t="shared" si="2"/>
        <v>69.5</v>
      </c>
      <c r="M10" s="31">
        <v>8</v>
      </c>
      <c r="N10" s="15" t="s">
        <v>21</v>
      </c>
    </row>
    <row r="11" ht="35" customHeight="1" spans="1:14">
      <c r="A11" s="15">
        <v>9</v>
      </c>
      <c r="B11" s="16" t="s">
        <v>59</v>
      </c>
      <c r="C11" s="16" t="s">
        <v>60</v>
      </c>
      <c r="D11" s="17" t="s">
        <v>61</v>
      </c>
      <c r="E11" s="14">
        <v>24</v>
      </c>
      <c r="F11" s="19">
        <v>282</v>
      </c>
      <c r="G11" s="19" t="s">
        <v>62</v>
      </c>
      <c r="H11" s="14">
        <f t="shared" si="0"/>
        <v>38.5</v>
      </c>
      <c r="I11" s="29">
        <v>0.1625</v>
      </c>
      <c r="J11" s="18" t="s">
        <v>52</v>
      </c>
      <c r="K11" s="14">
        <f t="shared" si="1"/>
        <v>30.5</v>
      </c>
      <c r="L11" s="31">
        <f t="shared" si="2"/>
        <v>69</v>
      </c>
      <c r="M11" s="31">
        <v>9</v>
      </c>
      <c r="N11" s="15" t="s">
        <v>21</v>
      </c>
    </row>
    <row r="12" ht="35" customHeight="1" spans="1:14">
      <c r="A12" s="15">
        <v>10</v>
      </c>
      <c r="B12" s="20" t="s">
        <v>63</v>
      </c>
      <c r="C12" s="20" t="s">
        <v>64</v>
      </c>
      <c r="D12" s="17" t="s">
        <v>65</v>
      </c>
      <c r="E12" s="14">
        <v>28</v>
      </c>
      <c r="F12" s="18" t="s">
        <v>66</v>
      </c>
      <c r="G12" s="18" t="s">
        <v>67</v>
      </c>
      <c r="H12" s="14">
        <f t="shared" si="0"/>
        <v>38</v>
      </c>
      <c r="I12" s="29">
        <v>0.176388888888889</v>
      </c>
      <c r="J12" s="30" t="s">
        <v>52</v>
      </c>
      <c r="K12" s="14">
        <f t="shared" si="1"/>
        <v>30.5</v>
      </c>
      <c r="L12" s="31">
        <f t="shared" si="2"/>
        <v>68.5</v>
      </c>
      <c r="M12" s="31">
        <v>10</v>
      </c>
      <c r="N12" s="15" t="s">
        <v>21</v>
      </c>
    </row>
    <row r="13" ht="35" customHeight="1" spans="1:14">
      <c r="A13" s="15">
        <v>11</v>
      </c>
      <c r="B13" s="16" t="s">
        <v>68</v>
      </c>
      <c r="C13" s="16" t="s">
        <v>69</v>
      </c>
      <c r="D13" s="17" t="s">
        <v>70</v>
      </c>
      <c r="E13" s="21">
        <v>26</v>
      </c>
      <c r="F13" s="22" t="s">
        <v>71</v>
      </c>
      <c r="G13" s="23" t="s">
        <v>72</v>
      </c>
      <c r="H13" s="14">
        <f t="shared" si="0"/>
        <v>31</v>
      </c>
      <c r="I13" s="32">
        <v>0.167361111111111</v>
      </c>
      <c r="J13" s="33" t="s">
        <v>73</v>
      </c>
      <c r="K13" s="14">
        <f t="shared" si="1"/>
        <v>37</v>
      </c>
      <c r="L13" s="31">
        <f t="shared" si="2"/>
        <v>68</v>
      </c>
      <c r="M13" s="31">
        <v>11</v>
      </c>
      <c r="N13" s="15" t="s">
        <v>21</v>
      </c>
    </row>
    <row r="14" ht="35" customHeight="1" spans="1:14">
      <c r="A14" s="15">
        <v>12</v>
      </c>
      <c r="B14" s="16" t="s">
        <v>74</v>
      </c>
      <c r="C14" s="16" t="s">
        <v>75</v>
      </c>
      <c r="D14" s="17" t="s">
        <v>76</v>
      </c>
      <c r="E14" s="14">
        <v>28</v>
      </c>
      <c r="F14" s="18" t="s">
        <v>77</v>
      </c>
      <c r="G14" s="18" t="s">
        <v>27</v>
      </c>
      <c r="H14" s="14">
        <f t="shared" si="0"/>
        <v>44</v>
      </c>
      <c r="I14" s="29">
        <v>0.185416666666667</v>
      </c>
      <c r="J14" s="30" t="s">
        <v>78</v>
      </c>
      <c r="K14" s="14">
        <f t="shared" si="1"/>
        <v>24</v>
      </c>
      <c r="L14" s="31">
        <f t="shared" si="2"/>
        <v>68</v>
      </c>
      <c r="M14" s="31">
        <v>12</v>
      </c>
      <c r="N14" s="15" t="s">
        <v>21</v>
      </c>
    </row>
    <row r="15" ht="35" customHeight="1" spans="1:14">
      <c r="A15" s="15">
        <v>13</v>
      </c>
      <c r="B15" s="16" t="s">
        <v>79</v>
      </c>
      <c r="C15" s="16" t="s">
        <v>80</v>
      </c>
      <c r="D15" s="17" t="s">
        <v>81</v>
      </c>
      <c r="E15" s="14">
        <v>27</v>
      </c>
      <c r="F15" s="24" t="s">
        <v>82</v>
      </c>
      <c r="G15" s="19" t="s">
        <v>20</v>
      </c>
      <c r="H15" s="14">
        <f t="shared" si="0"/>
        <v>42.5</v>
      </c>
      <c r="I15" s="29">
        <v>0.184722222222222</v>
      </c>
      <c r="J15" s="30" t="s">
        <v>83</v>
      </c>
      <c r="K15" s="14">
        <f t="shared" si="1"/>
        <v>24.5</v>
      </c>
      <c r="L15" s="31">
        <f t="shared" si="2"/>
        <v>67</v>
      </c>
      <c r="M15" s="31">
        <v>13</v>
      </c>
      <c r="N15" s="15" t="s">
        <v>21</v>
      </c>
    </row>
    <row r="16" ht="35" customHeight="1" spans="1:14">
      <c r="A16" s="15">
        <v>14</v>
      </c>
      <c r="B16" s="16" t="s">
        <v>84</v>
      </c>
      <c r="C16" s="16" t="s">
        <v>85</v>
      </c>
      <c r="D16" s="17" t="s">
        <v>86</v>
      </c>
      <c r="E16" s="14">
        <v>25</v>
      </c>
      <c r="F16" s="18">
        <v>283</v>
      </c>
      <c r="G16" s="18">
        <v>78</v>
      </c>
      <c r="H16" s="14">
        <f t="shared" si="0"/>
        <v>39</v>
      </c>
      <c r="I16" s="29">
        <v>0.167361111111111</v>
      </c>
      <c r="J16" s="34">
        <v>54</v>
      </c>
      <c r="K16" s="14">
        <f t="shared" si="1"/>
        <v>27</v>
      </c>
      <c r="L16" s="31">
        <f t="shared" si="2"/>
        <v>66</v>
      </c>
      <c r="M16" s="31">
        <v>14</v>
      </c>
      <c r="N16" s="15" t="s">
        <v>21</v>
      </c>
    </row>
    <row r="17" ht="35" customHeight="1" spans="1:14">
      <c r="A17" s="15">
        <v>15</v>
      </c>
      <c r="B17" s="16" t="s">
        <v>87</v>
      </c>
      <c r="C17" s="16" t="s">
        <v>88</v>
      </c>
      <c r="D17" s="17" t="s">
        <v>89</v>
      </c>
      <c r="E17" s="14">
        <v>24</v>
      </c>
      <c r="F17" s="19">
        <v>276</v>
      </c>
      <c r="G17" s="19" t="s">
        <v>26</v>
      </c>
      <c r="H17" s="14">
        <f t="shared" si="0"/>
        <v>35.5</v>
      </c>
      <c r="I17" s="29">
        <v>0.164583333333333</v>
      </c>
      <c r="J17" s="18" t="s">
        <v>90</v>
      </c>
      <c r="K17" s="14">
        <f t="shared" si="1"/>
        <v>29</v>
      </c>
      <c r="L17" s="31">
        <f t="shared" si="2"/>
        <v>64.5</v>
      </c>
      <c r="M17" s="31">
        <v>15</v>
      </c>
      <c r="N17" s="15" t="s">
        <v>21</v>
      </c>
    </row>
    <row r="18" ht="35" customHeight="1" spans="1:14">
      <c r="A18" s="15">
        <v>16</v>
      </c>
      <c r="B18" s="20" t="s">
        <v>91</v>
      </c>
      <c r="C18" s="20" t="s">
        <v>92</v>
      </c>
      <c r="D18" s="17" t="s">
        <v>93</v>
      </c>
      <c r="E18" s="14">
        <v>22</v>
      </c>
      <c r="F18" s="19" t="s">
        <v>94</v>
      </c>
      <c r="G18" s="19" t="s">
        <v>95</v>
      </c>
      <c r="H18" s="14">
        <f t="shared" si="0"/>
        <v>41</v>
      </c>
      <c r="I18" s="29">
        <v>0.172916666666667</v>
      </c>
      <c r="J18" s="30" t="s">
        <v>96</v>
      </c>
      <c r="K18" s="14">
        <f t="shared" si="1"/>
        <v>23</v>
      </c>
      <c r="L18" s="31">
        <f t="shared" si="2"/>
        <v>64</v>
      </c>
      <c r="M18" s="31">
        <v>16</v>
      </c>
      <c r="N18" s="15" t="s">
        <v>21</v>
      </c>
    </row>
    <row r="19" ht="35" customHeight="1" spans="1:14">
      <c r="A19" s="15">
        <v>17</v>
      </c>
      <c r="B19" s="20" t="s">
        <v>97</v>
      </c>
      <c r="C19" s="20" t="s">
        <v>98</v>
      </c>
      <c r="D19" s="17" t="s">
        <v>99</v>
      </c>
      <c r="E19" s="14">
        <v>23</v>
      </c>
      <c r="F19" s="19" t="s">
        <v>100</v>
      </c>
      <c r="G19" s="19" t="s">
        <v>73</v>
      </c>
      <c r="H19" s="14">
        <f t="shared" si="0"/>
        <v>37</v>
      </c>
      <c r="I19" s="29">
        <v>0.168055555555556</v>
      </c>
      <c r="J19" s="30" t="s">
        <v>101</v>
      </c>
      <c r="K19" s="14">
        <f t="shared" si="1"/>
        <v>26.5</v>
      </c>
      <c r="L19" s="31">
        <f t="shared" si="2"/>
        <v>63.5</v>
      </c>
      <c r="M19" s="31">
        <v>17</v>
      </c>
      <c r="N19" s="15" t="s">
        <v>21</v>
      </c>
    </row>
    <row r="20" ht="35" customHeight="1" spans="1:14">
      <c r="A20" s="15">
        <v>18</v>
      </c>
      <c r="B20" s="16" t="s">
        <v>102</v>
      </c>
      <c r="C20" s="16" t="s">
        <v>103</v>
      </c>
      <c r="D20" s="17" t="s">
        <v>104</v>
      </c>
      <c r="E20" s="14">
        <v>27</v>
      </c>
      <c r="F20" s="24" t="s">
        <v>105</v>
      </c>
      <c r="G20" s="19" t="s">
        <v>47</v>
      </c>
      <c r="H20" s="14">
        <f t="shared" si="0"/>
        <v>34.5</v>
      </c>
      <c r="I20" s="29">
        <v>0.178472222222222</v>
      </c>
      <c r="J20" s="30" t="s">
        <v>90</v>
      </c>
      <c r="K20" s="14">
        <f t="shared" si="1"/>
        <v>29</v>
      </c>
      <c r="L20" s="31">
        <f t="shared" si="2"/>
        <v>63.5</v>
      </c>
      <c r="M20" s="31">
        <v>18</v>
      </c>
      <c r="N20" s="15" t="s">
        <v>21</v>
      </c>
    </row>
    <row r="21" ht="35" customHeight="1" spans="1:14">
      <c r="A21" s="15">
        <v>19</v>
      </c>
      <c r="B21" s="16" t="s">
        <v>106</v>
      </c>
      <c r="C21" s="16" t="s">
        <v>107</v>
      </c>
      <c r="D21" s="17" t="s">
        <v>108</v>
      </c>
      <c r="E21" s="14">
        <v>29</v>
      </c>
      <c r="F21" s="18" t="s">
        <v>45</v>
      </c>
      <c r="G21" s="18" t="s">
        <v>46</v>
      </c>
      <c r="H21" s="14">
        <f t="shared" si="0"/>
        <v>37.5</v>
      </c>
      <c r="I21" s="29">
        <v>0.183333333333333</v>
      </c>
      <c r="J21" s="30" t="s">
        <v>109</v>
      </c>
      <c r="K21" s="14">
        <f t="shared" si="1"/>
        <v>25.5</v>
      </c>
      <c r="L21" s="31">
        <f t="shared" si="2"/>
        <v>63</v>
      </c>
      <c r="M21" s="31">
        <v>19</v>
      </c>
      <c r="N21" s="15" t="s">
        <v>21</v>
      </c>
    </row>
    <row r="22" ht="35" customHeight="1" spans="1:14">
      <c r="A22" s="15">
        <v>20</v>
      </c>
      <c r="B22" s="16" t="s">
        <v>110</v>
      </c>
      <c r="C22" s="16" t="s">
        <v>111</v>
      </c>
      <c r="D22" s="17" t="s">
        <v>112</v>
      </c>
      <c r="E22" s="14">
        <v>22</v>
      </c>
      <c r="F22" s="19" t="s">
        <v>18</v>
      </c>
      <c r="G22" s="19" t="s">
        <v>19</v>
      </c>
      <c r="H22" s="14">
        <f t="shared" si="0"/>
        <v>39.5</v>
      </c>
      <c r="I22" s="29">
        <v>0.172916666666667</v>
      </c>
      <c r="J22" s="30" t="s">
        <v>96</v>
      </c>
      <c r="K22" s="14">
        <f t="shared" si="1"/>
        <v>23</v>
      </c>
      <c r="L22" s="31">
        <f t="shared" si="2"/>
        <v>62.5</v>
      </c>
      <c r="M22" s="31">
        <v>20</v>
      </c>
      <c r="N22" s="15" t="s">
        <v>21</v>
      </c>
    </row>
    <row r="23" ht="35" customHeight="1" spans="1:14">
      <c r="A23" s="15">
        <v>21</v>
      </c>
      <c r="B23" s="16" t="s">
        <v>113</v>
      </c>
      <c r="C23" s="16" t="s">
        <v>114</v>
      </c>
      <c r="D23" s="17" t="s">
        <v>115</v>
      </c>
      <c r="E23" s="14">
        <v>27</v>
      </c>
      <c r="F23" s="19" t="s">
        <v>57</v>
      </c>
      <c r="G23" s="19" t="s">
        <v>58</v>
      </c>
      <c r="H23" s="14">
        <f t="shared" si="0"/>
        <v>35</v>
      </c>
      <c r="I23" s="29">
        <v>0.180555555555556</v>
      </c>
      <c r="J23" s="30" t="s">
        <v>116</v>
      </c>
      <c r="K23" s="14">
        <f t="shared" si="1"/>
        <v>27.5</v>
      </c>
      <c r="L23" s="31">
        <f t="shared" si="2"/>
        <v>62.5</v>
      </c>
      <c r="M23" s="31">
        <v>21</v>
      </c>
      <c r="N23" s="15" t="s">
        <v>21</v>
      </c>
    </row>
    <row r="24" ht="35" customHeight="1" spans="1:14">
      <c r="A24" s="15">
        <v>22</v>
      </c>
      <c r="B24" s="16" t="s">
        <v>117</v>
      </c>
      <c r="C24" s="16" t="s">
        <v>118</v>
      </c>
      <c r="D24" s="17" t="s">
        <v>119</v>
      </c>
      <c r="E24" s="14">
        <v>26</v>
      </c>
      <c r="F24" s="19" t="s">
        <v>120</v>
      </c>
      <c r="G24" s="19" t="s">
        <v>121</v>
      </c>
      <c r="H24" s="14">
        <f t="shared" si="0"/>
        <v>36.5</v>
      </c>
      <c r="I24" s="29">
        <v>0.183333333333333</v>
      </c>
      <c r="J24" s="30" t="s">
        <v>109</v>
      </c>
      <c r="K24" s="14">
        <f t="shared" si="1"/>
        <v>25.5</v>
      </c>
      <c r="L24" s="31">
        <f t="shared" si="2"/>
        <v>62</v>
      </c>
      <c r="M24" s="31">
        <v>22</v>
      </c>
      <c r="N24" s="15" t="s">
        <v>21</v>
      </c>
    </row>
    <row r="25" ht="35" customHeight="1" spans="1:14">
      <c r="A25" s="15">
        <v>23</v>
      </c>
      <c r="B25" s="16" t="s">
        <v>122</v>
      </c>
      <c r="C25" s="16" t="s">
        <v>123</v>
      </c>
      <c r="D25" s="17" t="s">
        <v>124</v>
      </c>
      <c r="E25" s="14">
        <v>23</v>
      </c>
      <c r="F25" s="18" t="s">
        <v>125</v>
      </c>
      <c r="G25" s="18" t="s">
        <v>126</v>
      </c>
      <c r="H25" s="14">
        <f t="shared" si="0"/>
        <v>40</v>
      </c>
      <c r="I25" s="29">
        <v>0.175694444444444</v>
      </c>
      <c r="J25" s="30" t="s">
        <v>127</v>
      </c>
      <c r="K25" s="14">
        <f t="shared" si="1"/>
        <v>21</v>
      </c>
      <c r="L25" s="31">
        <f t="shared" si="2"/>
        <v>61</v>
      </c>
      <c r="M25" s="31">
        <v>23</v>
      </c>
      <c r="N25" s="15" t="s">
        <v>21</v>
      </c>
    </row>
    <row r="26" ht="35" customHeight="1" spans="1:14">
      <c r="A26" s="15">
        <v>24</v>
      </c>
      <c r="B26" s="20" t="s">
        <v>128</v>
      </c>
      <c r="C26" s="20" t="s">
        <v>129</v>
      </c>
      <c r="D26" s="17" t="s">
        <v>130</v>
      </c>
      <c r="E26" s="14">
        <v>21</v>
      </c>
      <c r="F26" s="19" t="s">
        <v>131</v>
      </c>
      <c r="G26" s="19" t="s">
        <v>53</v>
      </c>
      <c r="H26" s="14">
        <f t="shared" si="0"/>
        <v>40.5</v>
      </c>
      <c r="I26" s="29">
        <v>0.178472222222222</v>
      </c>
      <c r="J26" s="30" t="s">
        <v>132</v>
      </c>
      <c r="K26" s="14">
        <f t="shared" si="1"/>
        <v>19</v>
      </c>
      <c r="L26" s="31">
        <f t="shared" si="2"/>
        <v>59.5</v>
      </c>
      <c r="M26" s="31">
        <v>24</v>
      </c>
      <c r="N26" s="15" t="s">
        <v>21</v>
      </c>
    </row>
    <row r="27" ht="35" customHeight="1" spans="1:14">
      <c r="A27" s="15">
        <v>25</v>
      </c>
      <c r="B27" s="16" t="s">
        <v>133</v>
      </c>
      <c r="C27" s="16" t="s">
        <v>134</v>
      </c>
      <c r="D27" s="17" t="s">
        <v>135</v>
      </c>
      <c r="E27" s="14">
        <v>23</v>
      </c>
      <c r="F27" s="18" t="s">
        <v>18</v>
      </c>
      <c r="G27" s="18" t="s">
        <v>19</v>
      </c>
      <c r="H27" s="14">
        <f t="shared" si="0"/>
        <v>39.5</v>
      </c>
      <c r="I27" s="29">
        <v>0.177083333333333</v>
      </c>
      <c r="J27" s="30" t="s">
        <v>136</v>
      </c>
      <c r="K27" s="14">
        <f t="shared" si="1"/>
        <v>20</v>
      </c>
      <c r="L27" s="31">
        <f t="shared" si="2"/>
        <v>59.5</v>
      </c>
      <c r="M27" s="31">
        <v>25</v>
      </c>
      <c r="N27" s="15" t="s">
        <v>21</v>
      </c>
    </row>
    <row r="28" ht="35" customHeight="1" spans="1:14">
      <c r="A28" s="15">
        <v>26</v>
      </c>
      <c r="B28" s="16" t="s">
        <v>137</v>
      </c>
      <c r="C28" s="16" t="s">
        <v>138</v>
      </c>
      <c r="D28" s="17" t="s">
        <v>139</v>
      </c>
      <c r="E28" s="14">
        <v>27</v>
      </c>
      <c r="F28" s="19" t="s">
        <v>140</v>
      </c>
      <c r="G28" s="19" t="s">
        <v>141</v>
      </c>
      <c r="H28" s="14">
        <f t="shared" si="0"/>
        <v>30</v>
      </c>
      <c r="I28" s="29">
        <v>0.179166666666667</v>
      </c>
      <c r="J28" s="30" t="s">
        <v>142</v>
      </c>
      <c r="K28" s="14">
        <f t="shared" si="1"/>
        <v>28.5</v>
      </c>
      <c r="L28" s="31">
        <f t="shared" si="2"/>
        <v>58.5</v>
      </c>
      <c r="M28" s="31">
        <v>26</v>
      </c>
      <c r="N28" s="15" t="s">
        <v>21</v>
      </c>
    </row>
    <row r="29" ht="35" customHeight="1" spans="1:14">
      <c r="A29" s="15">
        <v>27</v>
      </c>
      <c r="B29" s="16" t="s">
        <v>143</v>
      </c>
      <c r="C29" s="16" t="s">
        <v>144</v>
      </c>
      <c r="D29" s="17" t="s">
        <v>145</v>
      </c>
      <c r="E29" s="14">
        <v>31</v>
      </c>
      <c r="F29" s="18" t="s">
        <v>105</v>
      </c>
      <c r="G29" s="18" t="s">
        <v>47</v>
      </c>
      <c r="H29" s="14">
        <f t="shared" si="0"/>
        <v>34.5</v>
      </c>
      <c r="I29" s="29">
        <v>0.192361111111111</v>
      </c>
      <c r="J29" s="30" t="s">
        <v>78</v>
      </c>
      <c r="K29" s="14">
        <f t="shared" si="1"/>
        <v>24</v>
      </c>
      <c r="L29" s="31">
        <f t="shared" si="2"/>
        <v>58.5</v>
      </c>
      <c r="M29" s="31">
        <v>27</v>
      </c>
      <c r="N29" s="15" t="s">
        <v>21</v>
      </c>
    </row>
    <row r="30" ht="35" customHeight="1" spans="1:14">
      <c r="A30" s="15">
        <v>28</v>
      </c>
      <c r="B30" s="16" t="s">
        <v>146</v>
      </c>
      <c r="C30" s="16" t="s">
        <v>147</v>
      </c>
      <c r="D30" s="17" t="s">
        <v>148</v>
      </c>
      <c r="E30" s="14">
        <v>25</v>
      </c>
      <c r="F30" s="18" t="s">
        <v>94</v>
      </c>
      <c r="G30" s="18" t="s">
        <v>95</v>
      </c>
      <c r="H30" s="14">
        <f t="shared" si="0"/>
        <v>41</v>
      </c>
      <c r="I30" s="29">
        <v>0.18125</v>
      </c>
      <c r="J30" s="30" t="s">
        <v>149</v>
      </c>
      <c r="K30" s="14">
        <f t="shared" si="1"/>
        <v>17</v>
      </c>
      <c r="L30" s="31">
        <f t="shared" si="2"/>
        <v>58</v>
      </c>
      <c r="M30" s="31">
        <v>28</v>
      </c>
      <c r="N30" s="15" t="s">
        <v>21</v>
      </c>
    </row>
    <row r="31" ht="35" customHeight="1" spans="1:14">
      <c r="A31" s="15">
        <v>29</v>
      </c>
      <c r="B31" s="16" t="s">
        <v>150</v>
      </c>
      <c r="C31" s="16" t="s">
        <v>151</v>
      </c>
      <c r="D31" s="17" t="s">
        <v>152</v>
      </c>
      <c r="E31" s="14">
        <v>22</v>
      </c>
      <c r="F31" s="18" t="s">
        <v>18</v>
      </c>
      <c r="G31" s="18" t="s">
        <v>19</v>
      </c>
      <c r="H31" s="14">
        <f t="shared" si="0"/>
        <v>39.5</v>
      </c>
      <c r="I31" s="29">
        <v>0.181944444444444</v>
      </c>
      <c r="J31" s="30" t="s">
        <v>153</v>
      </c>
      <c r="K31" s="14">
        <f t="shared" si="1"/>
        <v>16.5</v>
      </c>
      <c r="L31" s="31">
        <f t="shared" si="2"/>
        <v>56</v>
      </c>
      <c r="M31" s="31">
        <v>29</v>
      </c>
      <c r="N31" s="15" t="s">
        <v>21</v>
      </c>
    </row>
    <row r="32" ht="35" customHeight="1" spans="1:14">
      <c r="A32" s="15">
        <v>30</v>
      </c>
      <c r="B32" s="16" t="s">
        <v>154</v>
      </c>
      <c r="C32" s="16" t="s">
        <v>155</v>
      </c>
      <c r="D32" s="17" t="s">
        <v>156</v>
      </c>
      <c r="E32" s="14">
        <v>32</v>
      </c>
      <c r="F32" s="18" t="s">
        <v>25</v>
      </c>
      <c r="G32" s="18" t="s">
        <v>26</v>
      </c>
      <c r="H32" s="14">
        <f t="shared" si="0"/>
        <v>35.5</v>
      </c>
      <c r="I32" s="29">
        <v>0.197916666666667</v>
      </c>
      <c r="J32" s="30" t="s">
        <v>136</v>
      </c>
      <c r="K32" s="14">
        <f t="shared" si="1"/>
        <v>20</v>
      </c>
      <c r="L32" s="31">
        <f t="shared" si="2"/>
        <v>55.5</v>
      </c>
      <c r="M32" s="31">
        <v>30</v>
      </c>
      <c r="N32" s="15" t="s">
        <v>21</v>
      </c>
    </row>
    <row r="33" ht="35" customHeight="1" spans="1:14">
      <c r="A33" s="15">
        <v>31</v>
      </c>
      <c r="B33" s="16" t="s">
        <v>157</v>
      </c>
      <c r="C33" s="16" t="s">
        <v>158</v>
      </c>
      <c r="D33" s="17" t="s">
        <v>159</v>
      </c>
      <c r="E33" s="14">
        <v>23</v>
      </c>
      <c r="F33" s="18" t="s">
        <v>160</v>
      </c>
      <c r="G33" s="18" t="s">
        <v>161</v>
      </c>
      <c r="H33" s="14">
        <f t="shared" si="0"/>
        <v>39</v>
      </c>
      <c r="I33" s="29">
        <v>0.184722222222222</v>
      </c>
      <c r="J33" s="30" t="s">
        <v>162</v>
      </c>
      <c r="K33" s="14">
        <f t="shared" si="1"/>
        <v>14.5</v>
      </c>
      <c r="L33" s="31">
        <f t="shared" si="2"/>
        <v>53.5</v>
      </c>
      <c r="M33" s="31">
        <v>31</v>
      </c>
      <c r="N33" s="15" t="s">
        <v>21</v>
      </c>
    </row>
    <row r="34" ht="35" customHeight="1" spans="1:14">
      <c r="A34" s="15">
        <v>32</v>
      </c>
      <c r="B34" s="25" t="s">
        <v>163</v>
      </c>
      <c r="C34" s="25" t="s">
        <v>164</v>
      </c>
      <c r="D34" s="17" t="s">
        <v>165</v>
      </c>
      <c r="E34" s="14">
        <v>25</v>
      </c>
      <c r="F34" s="18" t="s">
        <v>166</v>
      </c>
      <c r="G34" s="18" t="s">
        <v>167</v>
      </c>
      <c r="H34" s="14">
        <f t="shared" si="0"/>
        <v>32</v>
      </c>
      <c r="I34" s="29">
        <v>0.177083333333333</v>
      </c>
      <c r="J34" s="30" t="s">
        <v>136</v>
      </c>
      <c r="K34" s="14">
        <f t="shared" si="1"/>
        <v>20</v>
      </c>
      <c r="L34" s="31">
        <f t="shared" si="2"/>
        <v>52</v>
      </c>
      <c r="M34" s="31">
        <v>32</v>
      </c>
      <c r="N34" s="15" t="s">
        <v>21</v>
      </c>
    </row>
    <row r="35" ht="35" customHeight="1" spans="1:14">
      <c r="A35" s="15">
        <v>33</v>
      </c>
      <c r="B35" s="16" t="s">
        <v>168</v>
      </c>
      <c r="C35" s="16" t="s">
        <v>169</v>
      </c>
      <c r="D35" s="17" t="s">
        <v>170</v>
      </c>
      <c r="E35" s="14">
        <v>31</v>
      </c>
      <c r="F35" s="18" t="s">
        <v>45</v>
      </c>
      <c r="G35" s="18" t="s">
        <v>46</v>
      </c>
      <c r="H35" s="14">
        <f t="shared" si="0"/>
        <v>37.5</v>
      </c>
      <c r="I35" s="29">
        <v>0.205555555555556</v>
      </c>
      <c r="J35" s="30" t="s">
        <v>162</v>
      </c>
      <c r="K35" s="14">
        <f t="shared" si="1"/>
        <v>14.5</v>
      </c>
      <c r="L35" s="31">
        <f t="shared" si="2"/>
        <v>52</v>
      </c>
      <c r="M35" s="31">
        <v>33</v>
      </c>
      <c r="N35" s="15" t="s">
        <v>21</v>
      </c>
    </row>
    <row r="36" ht="35" customHeight="1" spans="1:14">
      <c r="A36" s="15">
        <v>34</v>
      </c>
      <c r="B36" s="16" t="s">
        <v>171</v>
      </c>
      <c r="C36" s="16" t="s">
        <v>172</v>
      </c>
      <c r="D36" s="17" t="s">
        <v>173</v>
      </c>
      <c r="E36" s="14">
        <v>35</v>
      </c>
      <c r="F36" s="18" t="s">
        <v>131</v>
      </c>
      <c r="G36" s="18" t="s">
        <v>53</v>
      </c>
      <c r="H36" s="14">
        <f t="shared" ref="H36:H67" si="3">G36*0.5</f>
        <v>40.5</v>
      </c>
      <c r="I36" s="29">
        <v>0.210416666666667</v>
      </c>
      <c r="J36" s="30" t="s">
        <v>174</v>
      </c>
      <c r="K36" s="14">
        <f t="shared" ref="K36:K67" si="4">J36*0.5</f>
        <v>11</v>
      </c>
      <c r="L36" s="31">
        <f t="shared" ref="L36:L67" si="5">H36+K36</f>
        <v>51.5</v>
      </c>
      <c r="M36" s="31">
        <v>34</v>
      </c>
      <c r="N36" s="15" t="s">
        <v>21</v>
      </c>
    </row>
    <row r="37" ht="35" customHeight="1" spans="1:14">
      <c r="A37" s="15">
        <v>35</v>
      </c>
      <c r="B37" s="16" t="s">
        <v>175</v>
      </c>
      <c r="C37" s="16" t="s">
        <v>176</v>
      </c>
      <c r="D37" s="17" t="s">
        <v>177</v>
      </c>
      <c r="E37" s="14">
        <v>31</v>
      </c>
      <c r="F37" s="18" t="s">
        <v>25</v>
      </c>
      <c r="G37" s="18" t="s">
        <v>26</v>
      </c>
      <c r="H37" s="14">
        <f t="shared" si="3"/>
        <v>35.5</v>
      </c>
      <c r="I37" s="29">
        <v>0.204166666666667</v>
      </c>
      <c r="J37" s="30" t="s">
        <v>178</v>
      </c>
      <c r="K37" s="14">
        <f t="shared" si="4"/>
        <v>15.5</v>
      </c>
      <c r="L37" s="31">
        <f t="shared" si="5"/>
        <v>51</v>
      </c>
      <c r="M37" s="31">
        <v>35</v>
      </c>
      <c r="N37" s="15" t="s">
        <v>21</v>
      </c>
    </row>
    <row r="38" ht="35" customHeight="1" spans="1:14">
      <c r="A38" s="15">
        <v>36</v>
      </c>
      <c r="B38" s="16" t="s">
        <v>179</v>
      </c>
      <c r="C38" s="16" t="s">
        <v>180</v>
      </c>
      <c r="D38" s="17" t="s">
        <v>181</v>
      </c>
      <c r="E38" s="14">
        <v>31</v>
      </c>
      <c r="F38" s="18" t="s">
        <v>51</v>
      </c>
      <c r="G38" s="18" t="s">
        <v>52</v>
      </c>
      <c r="H38" s="14">
        <f t="shared" si="3"/>
        <v>30.5</v>
      </c>
      <c r="I38" s="29">
        <v>0.198611111111111</v>
      </c>
      <c r="J38" s="30" t="s">
        <v>182</v>
      </c>
      <c r="K38" s="14">
        <f t="shared" si="4"/>
        <v>19.5</v>
      </c>
      <c r="L38" s="31">
        <f t="shared" si="5"/>
        <v>50</v>
      </c>
      <c r="M38" s="31">
        <v>36</v>
      </c>
      <c r="N38" s="15" t="s">
        <v>21</v>
      </c>
    </row>
    <row r="39" ht="35" customHeight="1" spans="1:14">
      <c r="A39" s="15">
        <v>37</v>
      </c>
      <c r="B39" s="16" t="s">
        <v>183</v>
      </c>
      <c r="C39" s="16" t="s">
        <v>184</v>
      </c>
      <c r="D39" s="17" t="s">
        <v>185</v>
      </c>
      <c r="E39" s="14">
        <v>23</v>
      </c>
      <c r="F39" s="18" t="s">
        <v>166</v>
      </c>
      <c r="G39" s="18" t="s">
        <v>167</v>
      </c>
      <c r="H39" s="14">
        <f t="shared" si="3"/>
        <v>32</v>
      </c>
      <c r="I39" s="29">
        <v>0.18125</v>
      </c>
      <c r="J39" s="30" t="s">
        <v>149</v>
      </c>
      <c r="K39" s="14">
        <f t="shared" si="4"/>
        <v>17</v>
      </c>
      <c r="L39" s="31">
        <f t="shared" si="5"/>
        <v>49</v>
      </c>
      <c r="M39" s="31">
        <v>37</v>
      </c>
      <c r="N39" s="15" t="s">
        <v>21</v>
      </c>
    </row>
    <row r="40" ht="35" customHeight="1" spans="1:14">
      <c r="A40" s="15">
        <v>38</v>
      </c>
      <c r="B40" s="16" t="s">
        <v>186</v>
      </c>
      <c r="C40" s="16" t="s">
        <v>187</v>
      </c>
      <c r="D40" s="17" t="s">
        <v>188</v>
      </c>
      <c r="E40" s="14">
        <v>23</v>
      </c>
      <c r="F40" s="26" t="s">
        <v>100</v>
      </c>
      <c r="G40" s="26" t="s">
        <v>73</v>
      </c>
      <c r="H40" s="14">
        <f t="shared" si="3"/>
        <v>37</v>
      </c>
      <c r="I40" s="29">
        <v>0.188194444444444</v>
      </c>
      <c r="J40" s="30" t="s">
        <v>189</v>
      </c>
      <c r="K40" s="14">
        <f t="shared" si="4"/>
        <v>12</v>
      </c>
      <c r="L40" s="31">
        <f t="shared" si="5"/>
        <v>49</v>
      </c>
      <c r="M40" s="31">
        <v>38</v>
      </c>
      <c r="N40" s="15" t="s">
        <v>21</v>
      </c>
    </row>
    <row r="41" ht="35" customHeight="1" spans="1:14">
      <c r="A41" s="15">
        <v>39</v>
      </c>
      <c r="B41" s="16" t="s">
        <v>190</v>
      </c>
      <c r="C41" s="16" t="s">
        <v>191</v>
      </c>
      <c r="D41" s="17" t="s">
        <v>192</v>
      </c>
      <c r="E41" s="14">
        <v>23</v>
      </c>
      <c r="F41" s="18" t="s">
        <v>140</v>
      </c>
      <c r="G41" s="18" t="s">
        <v>141</v>
      </c>
      <c r="H41" s="14">
        <f t="shared" si="3"/>
        <v>30</v>
      </c>
      <c r="I41" s="29">
        <v>0.178472222222222</v>
      </c>
      <c r="J41" s="30" t="s">
        <v>132</v>
      </c>
      <c r="K41" s="14">
        <f t="shared" si="4"/>
        <v>19</v>
      </c>
      <c r="L41" s="31">
        <f t="shared" si="5"/>
        <v>49</v>
      </c>
      <c r="M41" s="31">
        <v>39</v>
      </c>
      <c r="N41" s="15" t="s">
        <v>21</v>
      </c>
    </row>
    <row r="42" ht="35" customHeight="1" spans="1:14">
      <c r="A42" s="15">
        <v>40</v>
      </c>
      <c r="B42" s="16" t="s">
        <v>193</v>
      </c>
      <c r="C42" s="16" t="s">
        <v>194</v>
      </c>
      <c r="D42" s="17" t="s">
        <v>195</v>
      </c>
      <c r="E42" s="14">
        <v>29</v>
      </c>
      <c r="F42" s="18" t="s">
        <v>196</v>
      </c>
      <c r="G42" s="18" t="s">
        <v>197</v>
      </c>
      <c r="H42" s="14">
        <f t="shared" si="3"/>
        <v>42</v>
      </c>
      <c r="I42" s="29">
        <v>0.209027777777778</v>
      </c>
      <c r="J42" s="30" t="s">
        <v>198</v>
      </c>
      <c r="K42" s="14">
        <f t="shared" si="4"/>
        <v>7</v>
      </c>
      <c r="L42" s="31">
        <f t="shared" si="5"/>
        <v>49</v>
      </c>
      <c r="M42" s="31">
        <v>40</v>
      </c>
      <c r="N42" s="15" t="s">
        <v>21</v>
      </c>
    </row>
    <row r="43" ht="35" customHeight="1" spans="1:14">
      <c r="A43" s="15">
        <v>41</v>
      </c>
      <c r="B43" s="16" t="s">
        <v>199</v>
      </c>
      <c r="C43" s="16" t="s">
        <v>200</v>
      </c>
      <c r="D43" s="17" t="s">
        <v>201</v>
      </c>
      <c r="E43" s="14">
        <v>29</v>
      </c>
      <c r="F43" s="18" t="s">
        <v>202</v>
      </c>
      <c r="G43" s="18" t="s">
        <v>203</v>
      </c>
      <c r="H43" s="14">
        <f t="shared" si="3"/>
        <v>32.5</v>
      </c>
      <c r="I43" s="29">
        <v>0.195833333333333</v>
      </c>
      <c r="J43" s="30" t="s">
        <v>153</v>
      </c>
      <c r="K43" s="14">
        <f t="shared" si="4"/>
        <v>16.5</v>
      </c>
      <c r="L43" s="31">
        <f t="shared" si="5"/>
        <v>49</v>
      </c>
      <c r="M43" s="31">
        <v>41</v>
      </c>
      <c r="N43" s="15" t="s">
        <v>21</v>
      </c>
    </row>
    <row r="44" ht="35" customHeight="1" spans="1:14">
      <c r="A44" s="15">
        <v>42</v>
      </c>
      <c r="B44" s="16" t="s">
        <v>204</v>
      </c>
      <c r="C44" s="16" t="s">
        <v>205</v>
      </c>
      <c r="D44" s="17" t="s">
        <v>206</v>
      </c>
      <c r="E44" s="14">
        <v>26</v>
      </c>
      <c r="F44" s="19" t="s">
        <v>207</v>
      </c>
      <c r="G44" s="19" t="s">
        <v>83</v>
      </c>
      <c r="H44" s="14">
        <f t="shared" si="3"/>
        <v>24.5</v>
      </c>
      <c r="I44" s="29">
        <v>0.186111111111111</v>
      </c>
      <c r="J44" s="30" t="s">
        <v>208</v>
      </c>
      <c r="K44" s="14">
        <f t="shared" si="4"/>
        <v>23.5</v>
      </c>
      <c r="L44" s="31">
        <f t="shared" si="5"/>
        <v>48</v>
      </c>
      <c r="M44" s="31">
        <v>42</v>
      </c>
      <c r="N44" s="15" t="s">
        <v>21</v>
      </c>
    </row>
    <row r="45" ht="35" customHeight="1" spans="1:14">
      <c r="A45" s="15">
        <v>43</v>
      </c>
      <c r="B45" s="16" t="s">
        <v>209</v>
      </c>
      <c r="C45" s="16" t="s">
        <v>210</v>
      </c>
      <c r="D45" s="17" t="s">
        <v>211</v>
      </c>
      <c r="E45" s="14">
        <v>32</v>
      </c>
      <c r="F45" s="18" t="s">
        <v>31</v>
      </c>
      <c r="G45" s="18" t="s">
        <v>32</v>
      </c>
      <c r="H45" s="14">
        <f t="shared" si="3"/>
        <v>31.5</v>
      </c>
      <c r="I45" s="29">
        <v>0.202777777777778</v>
      </c>
      <c r="J45" s="30" t="s">
        <v>153</v>
      </c>
      <c r="K45" s="14">
        <f t="shared" si="4"/>
        <v>16.5</v>
      </c>
      <c r="L45" s="31">
        <f t="shared" si="5"/>
        <v>48</v>
      </c>
      <c r="M45" s="31">
        <v>43</v>
      </c>
      <c r="N45" s="15" t="s">
        <v>21</v>
      </c>
    </row>
    <row r="46" ht="35" customHeight="1" spans="1:14">
      <c r="A46" s="15">
        <v>44</v>
      </c>
      <c r="B46" s="16" t="s">
        <v>212</v>
      </c>
      <c r="C46" s="16" t="s">
        <v>213</v>
      </c>
      <c r="D46" s="17" t="s">
        <v>214</v>
      </c>
      <c r="E46" s="14">
        <v>22</v>
      </c>
      <c r="F46" s="19" t="s">
        <v>18</v>
      </c>
      <c r="G46" s="19" t="s">
        <v>19</v>
      </c>
      <c r="H46" s="14">
        <f t="shared" si="3"/>
        <v>39.5</v>
      </c>
      <c r="I46" s="29">
        <v>0.19375</v>
      </c>
      <c r="J46" s="30" t="s">
        <v>215</v>
      </c>
      <c r="K46" s="14">
        <f t="shared" si="4"/>
        <v>8</v>
      </c>
      <c r="L46" s="31">
        <f t="shared" si="5"/>
        <v>47.5</v>
      </c>
      <c r="M46" s="31">
        <v>44</v>
      </c>
      <c r="N46" s="15" t="s">
        <v>21</v>
      </c>
    </row>
    <row r="47" ht="35" customHeight="1" spans="1:14">
      <c r="A47" s="15">
        <v>45</v>
      </c>
      <c r="B47" s="16" t="s">
        <v>216</v>
      </c>
      <c r="C47" s="16" t="s">
        <v>217</v>
      </c>
      <c r="D47" s="17" t="s">
        <v>218</v>
      </c>
      <c r="E47" s="14">
        <v>20</v>
      </c>
      <c r="F47" s="19" t="s">
        <v>105</v>
      </c>
      <c r="G47" s="19" t="s">
        <v>47</v>
      </c>
      <c r="H47" s="14">
        <f t="shared" si="3"/>
        <v>34.5</v>
      </c>
      <c r="I47" s="29">
        <v>0.188194444444444</v>
      </c>
      <c r="J47" s="30" t="s">
        <v>189</v>
      </c>
      <c r="K47" s="14">
        <f t="shared" si="4"/>
        <v>12</v>
      </c>
      <c r="L47" s="31">
        <f t="shared" si="5"/>
        <v>46.5</v>
      </c>
      <c r="M47" s="31">
        <v>45</v>
      </c>
      <c r="N47" s="15" t="s">
        <v>21</v>
      </c>
    </row>
    <row r="48" ht="35" customHeight="1" spans="1:14">
      <c r="A48" s="15">
        <v>46</v>
      </c>
      <c r="B48" s="16" t="s">
        <v>219</v>
      </c>
      <c r="C48" s="16" t="s">
        <v>220</v>
      </c>
      <c r="D48" s="17" t="s">
        <v>221</v>
      </c>
      <c r="E48" s="14">
        <v>24</v>
      </c>
      <c r="F48" s="19">
        <v>270</v>
      </c>
      <c r="G48" s="19" t="s">
        <v>203</v>
      </c>
      <c r="H48" s="14">
        <f t="shared" si="3"/>
        <v>32.5</v>
      </c>
      <c r="I48" s="29">
        <v>0.186805555555556</v>
      </c>
      <c r="J48" s="18" t="s">
        <v>222</v>
      </c>
      <c r="K48" s="14">
        <f t="shared" si="4"/>
        <v>13</v>
      </c>
      <c r="L48" s="31">
        <f t="shared" si="5"/>
        <v>45.5</v>
      </c>
      <c r="M48" s="31">
        <v>46</v>
      </c>
      <c r="N48" s="15" t="s">
        <v>21</v>
      </c>
    </row>
    <row r="49" ht="35" customHeight="1" spans="1:14">
      <c r="A49" s="15">
        <v>47</v>
      </c>
      <c r="B49" s="16" t="s">
        <v>223</v>
      </c>
      <c r="C49" s="16" t="s">
        <v>224</v>
      </c>
      <c r="D49" s="17" t="s">
        <v>225</v>
      </c>
      <c r="E49" s="14">
        <v>22</v>
      </c>
      <c r="F49" s="18" t="s">
        <v>31</v>
      </c>
      <c r="G49" s="18" t="s">
        <v>32</v>
      </c>
      <c r="H49" s="14">
        <f t="shared" si="3"/>
        <v>31.5</v>
      </c>
      <c r="I49" s="29">
        <v>0.186111111111111</v>
      </c>
      <c r="J49" s="30" t="s">
        <v>226</v>
      </c>
      <c r="K49" s="14">
        <f t="shared" si="4"/>
        <v>13.5</v>
      </c>
      <c r="L49" s="31">
        <f t="shared" si="5"/>
        <v>45</v>
      </c>
      <c r="M49" s="31">
        <v>47</v>
      </c>
      <c r="N49" s="15" t="s">
        <v>21</v>
      </c>
    </row>
    <row r="50" ht="35" customHeight="1" spans="1:14">
      <c r="A50" s="15">
        <v>48</v>
      </c>
      <c r="B50" s="16" t="s">
        <v>227</v>
      </c>
      <c r="C50" s="16" t="s">
        <v>228</v>
      </c>
      <c r="D50" s="17" t="s">
        <v>152</v>
      </c>
      <c r="E50" s="14">
        <v>25</v>
      </c>
      <c r="F50" s="18" t="s">
        <v>57</v>
      </c>
      <c r="G50" s="18" t="s">
        <v>58</v>
      </c>
      <c r="H50" s="14">
        <f t="shared" si="3"/>
        <v>35</v>
      </c>
      <c r="I50" s="29">
        <v>0.190972222222222</v>
      </c>
      <c r="J50" s="30" t="s">
        <v>229</v>
      </c>
      <c r="K50" s="14">
        <f t="shared" si="4"/>
        <v>10</v>
      </c>
      <c r="L50" s="31">
        <f t="shared" si="5"/>
        <v>45</v>
      </c>
      <c r="M50" s="31">
        <v>48</v>
      </c>
      <c r="N50" s="15" t="s">
        <v>21</v>
      </c>
    </row>
    <row r="51" ht="35" customHeight="1" spans="1:14">
      <c r="A51" s="15">
        <v>49</v>
      </c>
      <c r="B51" s="16" t="s">
        <v>230</v>
      </c>
      <c r="C51" s="16" t="s">
        <v>231</v>
      </c>
      <c r="D51" s="17" t="s">
        <v>232</v>
      </c>
      <c r="E51" s="14">
        <v>26</v>
      </c>
      <c r="F51" s="19" t="s">
        <v>18</v>
      </c>
      <c r="G51" s="19" t="s">
        <v>19</v>
      </c>
      <c r="H51" s="14">
        <f t="shared" si="3"/>
        <v>39.5</v>
      </c>
      <c r="I51" s="29">
        <v>0.211805555555556</v>
      </c>
      <c r="J51" s="30" t="s">
        <v>233</v>
      </c>
      <c r="K51" s="14">
        <f t="shared" si="4"/>
        <v>5</v>
      </c>
      <c r="L51" s="31">
        <f t="shared" si="5"/>
        <v>44.5</v>
      </c>
      <c r="M51" s="31">
        <v>49</v>
      </c>
      <c r="N51" s="15" t="s">
        <v>21</v>
      </c>
    </row>
    <row r="52" ht="35" customHeight="1" spans="1:14">
      <c r="A52" s="15">
        <v>50</v>
      </c>
      <c r="B52" s="20" t="s">
        <v>234</v>
      </c>
      <c r="C52" s="20" t="s">
        <v>235</v>
      </c>
      <c r="D52" s="17" t="s">
        <v>236</v>
      </c>
      <c r="E52" s="14">
        <v>24</v>
      </c>
      <c r="F52" s="19">
        <v>265</v>
      </c>
      <c r="G52" s="19">
        <v>60</v>
      </c>
      <c r="H52" s="14">
        <f t="shared" si="3"/>
        <v>30</v>
      </c>
      <c r="I52" s="29">
        <v>0.185416666666667</v>
      </c>
      <c r="J52" s="35">
        <v>28</v>
      </c>
      <c r="K52" s="14">
        <f t="shared" si="4"/>
        <v>14</v>
      </c>
      <c r="L52" s="31">
        <f t="shared" si="5"/>
        <v>44</v>
      </c>
      <c r="M52" s="31">
        <v>50</v>
      </c>
      <c r="N52" s="15" t="s">
        <v>21</v>
      </c>
    </row>
    <row r="53" ht="35" customHeight="1" spans="1:14">
      <c r="A53" s="15">
        <v>51</v>
      </c>
      <c r="B53" s="20" t="s">
        <v>237</v>
      </c>
      <c r="C53" s="20" t="s">
        <v>238</v>
      </c>
      <c r="D53" s="17" t="s">
        <v>239</v>
      </c>
      <c r="E53" s="14">
        <v>23</v>
      </c>
      <c r="F53" s="18" t="s">
        <v>240</v>
      </c>
      <c r="G53" s="18" t="s">
        <v>41</v>
      </c>
      <c r="H53" s="14">
        <f t="shared" si="3"/>
        <v>33.5</v>
      </c>
      <c r="I53" s="29">
        <v>0.191666666666667</v>
      </c>
      <c r="J53" s="30" t="s">
        <v>241</v>
      </c>
      <c r="K53" s="14">
        <f t="shared" si="4"/>
        <v>9.5</v>
      </c>
      <c r="L53" s="31">
        <f t="shared" si="5"/>
        <v>43</v>
      </c>
      <c r="M53" s="31">
        <v>51</v>
      </c>
      <c r="N53" s="15" t="s">
        <v>21</v>
      </c>
    </row>
    <row r="54" ht="35" customHeight="1" spans="1:14">
      <c r="A54" s="15">
        <v>52</v>
      </c>
      <c r="B54" s="16" t="s">
        <v>242</v>
      </c>
      <c r="C54" s="16" t="s">
        <v>243</v>
      </c>
      <c r="D54" s="17" t="s">
        <v>244</v>
      </c>
      <c r="E54" s="14">
        <v>26</v>
      </c>
      <c r="F54" s="19" t="s">
        <v>245</v>
      </c>
      <c r="G54" s="19" t="s">
        <v>142</v>
      </c>
      <c r="H54" s="14">
        <f t="shared" si="3"/>
        <v>28.5</v>
      </c>
      <c r="I54" s="29">
        <v>0.198611111111111</v>
      </c>
      <c r="J54" s="30" t="s">
        <v>162</v>
      </c>
      <c r="K54" s="14">
        <f t="shared" si="4"/>
        <v>14.5</v>
      </c>
      <c r="L54" s="31">
        <f t="shared" si="5"/>
        <v>43</v>
      </c>
      <c r="M54" s="31">
        <v>52</v>
      </c>
      <c r="N54" s="15" t="s">
        <v>21</v>
      </c>
    </row>
    <row r="55" ht="35" customHeight="1" spans="1:14">
      <c r="A55" s="15">
        <v>53</v>
      </c>
      <c r="B55" s="16" t="s">
        <v>246</v>
      </c>
      <c r="C55" s="16" t="s">
        <v>247</v>
      </c>
      <c r="D55" s="17" t="s">
        <v>248</v>
      </c>
      <c r="E55" s="14">
        <v>24</v>
      </c>
      <c r="F55" s="19">
        <v>290</v>
      </c>
      <c r="G55" s="19" t="s">
        <v>20</v>
      </c>
      <c r="H55" s="14">
        <f t="shared" si="3"/>
        <v>42.5</v>
      </c>
      <c r="I55" s="29">
        <v>0.213194444444444</v>
      </c>
      <c r="J55" s="30" t="s">
        <v>249</v>
      </c>
      <c r="K55" s="14">
        <f t="shared" si="4"/>
        <v>0</v>
      </c>
      <c r="L55" s="31">
        <f t="shared" si="5"/>
        <v>42.5</v>
      </c>
      <c r="M55" s="31">
        <v>53</v>
      </c>
      <c r="N55" s="15" t="s">
        <v>21</v>
      </c>
    </row>
    <row r="56" ht="35" customHeight="1" spans="1:14">
      <c r="A56" s="15">
        <v>54</v>
      </c>
      <c r="B56" s="16" t="s">
        <v>250</v>
      </c>
      <c r="C56" s="16" t="s">
        <v>251</v>
      </c>
      <c r="D56" s="17" t="s">
        <v>252</v>
      </c>
      <c r="E56" s="14">
        <v>25</v>
      </c>
      <c r="F56" s="18" t="s">
        <v>253</v>
      </c>
      <c r="G56" s="18" t="s">
        <v>254</v>
      </c>
      <c r="H56" s="14">
        <f t="shared" si="3"/>
        <v>27</v>
      </c>
      <c r="I56" s="29">
        <v>0.185416666666667</v>
      </c>
      <c r="J56" s="30" t="s">
        <v>255</v>
      </c>
      <c r="K56" s="14">
        <f t="shared" si="4"/>
        <v>14</v>
      </c>
      <c r="L56" s="31">
        <f t="shared" si="5"/>
        <v>41</v>
      </c>
      <c r="M56" s="31">
        <v>54</v>
      </c>
      <c r="N56" s="15" t="s">
        <v>21</v>
      </c>
    </row>
    <row r="57" ht="35" customHeight="1" spans="1:14">
      <c r="A57" s="15">
        <v>55</v>
      </c>
      <c r="B57" s="16" t="s">
        <v>256</v>
      </c>
      <c r="C57" s="16" t="s">
        <v>257</v>
      </c>
      <c r="D57" s="17" t="s">
        <v>258</v>
      </c>
      <c r="E57" s="14">
        <v>28</v>
      </c>
      <c r="F57" s="18" t="s">
        <v>245</v>
      </c>
      <c r="G57" s="18" t="s">
        <v>142</v>
      </c>
      <c r="H57" s="14">
        <f t="shared" si="3"/>
        <v>28.5</v>
      </c>
      <c r="I57" s="29">
        <v>0.202083333333333</v>
      </c>
      <c r="J57" s="30" t="s">
        <v>189</v>
      </c>
      <c r="K57" s="14">
        <f t="shared" si="4"/>
        <v>12</v>
      </c>
      <c r="L57" s="31">
        <f t="shared" si="5"/>
        <v>40.5</v>
      </c>
      <c r="M57" s="31">
        <v>55</v>
      </c>
      <c r="N57" s="15" t="s">
        <v>21</v>
      </c>
    </row>
    <row r="58" ht="35" customHeight="1" spans="1:14">
      <c r="A58" s="15">
        <v>56</v>
      </c>
      <c r="B58" s="16" t="s">
        <v>259</v>
      </c>
      <c r="C58" s="16" t="s">
        <v>260</v>
      </c>
      <c r="D58" s="17" t="s">
        <v>261</v>
      </c>
      <c r="E58" s="14">
        <v>25</v>
      </c>
      <c r="F58" s="18" t="s">
        <v>262</v>
      </c>
      <c r="G58" s="18" t="s">
        <v>109</v>
      </c>
      <c r="H58" s="14">
        <f t="shared" si="3"/>
        <v>25.5</v>
      </c>
      <c r="I58" s="29">
        <v>0.184722222222222</v>
      </c>
      <c r="J58" s="30" t="s">
        <v>162</v>
      </c>
      <c r="K58" s="14">
        <f t="shared" si="4"/>
        <v>14.5</v>
      </c>
      <c r="L58" s="31">
        <f t="shared" si="5"/>
        <v>40</v>
      </c>
      <c r="M58" s="31">
        <v>56</v>
      </c>
      <c r="N58" s="15" t="s">
        <v>21</v>
      </c>
    </row>
    <row r="59" ht="35" customHeight="1" spans="1:14">
      <c r="A59" s="15">
        <v>57</v>
      </c>
      <c r="B59" s="20" t="s">
        <v>263</v>
      </c>
      <c r="C59" s="20" t="s">
        <v>264</v>
      </c>
      <c r="D59" s="17" t="s">
        <v>265</v>
      </c>
      <c r="E59" s="14">
        <v>25</v>
      </c>
      <c r="F59" s="18" t="s">
        <v>245</v>
      </c>
      <c r="G59" s="18" t="s">
        <v>142</v>
      </c>
      <c r="H59" s="14">
        <f t="shared" si="3"/>
        <v>28.5</v>
      </c>
      <c r="I59" s="29">
        <v>0.188888888888889</v>
      </c>
      <c r="J59" s="30" t="s">
        <v>266</v>
      </c>
      <c r="K59" s="14">
        <f t="shared" si="4"/>
        <v>11.5</v>
      </c>
      <c r="L59" s="31">
        <f t="shared" si="5"/>
        <v>40</v>
      </c>
      <c r="M59" s="31">
        <v>57</v>
      </c>
      <c r="N59" s="15" t="s">
        <v>21</v>
      </c>
    </row>
    <row r="60" ht="35" customHeight="1" spans="1:14">
      <c r="A60" s="15">
        <v>58</v>
      </c>
      <c r="B60" s="16" t="s">
        <v>267</v>
      </c>
      <c r="C60" s="16" t="s">
        <v>268</v>
      </c>
      <c r="D60" s="17" t="s">
        <v>269</v>
      </c>
      <c r="E60" s="14">
        <v>28</v>
      </c>
      <c r="F60" s="26" t="s">
        <v>202</v>
      </c>
      <c r="G60" s="18" t="s">
        <v>203</v>
      </c>
      <c r="H60" s="14">
        <f t="shared" si="3"/>
        <v>32.5</v>
      </c>
      <c r="I60" s="29">
        <v>0.209722222222222</v>
      </c>
      <c r="J60" s="30" t="s">
        <v>270</v>
      </c>
      <c r="K60" s="14">
        <f t="shared" si="4"/>
        <v>6.5</v>
      </c>
      <c r="L60" s="31">
        <f t="shared" si="5"/>
        <v>39</v>
      </c>
      <c r="M60" s="31">
        <v>58</v>
      </c>
      <c r="N60" s="15" t="s">
        <v>21</v>
      </c>
    </row>
    <row r="61" ht="35" customHeight="1" spans="1:14">
      <c r="A61" s="15">
        <v>59</v>
      </c>
      <c r="B61" s="16" t="s">
        <v>271</v>
      </c>
      <c r="C61" s="16" t="s">
        <v>272</v>
      </c>
      <c r="D61" s="17" t="s">
        <v>273</v>
      </c>
      <c r="E61" s="14">
        <v>23</v>
      </c>
      <c r="F61" s="18" t="s">
        <v>274</v>
      </c>
      <c r="G61" s="18" t="s">
        <v>62</v>
      </c>
      <c r="H61" s="14">
        <f t="shared" si="3"/>
        <v>38.5</v>
      </c>
      <c r="I61" s="29">
        <v>0.207638888888889</v>
      </c>
      <c r="J61" s="30" t="s">
        <v>249</v>
      </c>
      <c r="K61" s="14">
        <f t="shared" si="4"/>
        <v>0</v>
      </c>
      <c r="L61" s="31">
        <f t="shared" si="5"/>
        <v>38.5</v>
      </c>
      <c r="M61" s="31">
        <v>59</v>
      </c>
      <c r="N61" s="15" t="s">
        <v>21</v>
      </c>
    </row>
    <row r="62" ht="35" customHeight="1" spans="1:14">
      <c r="A62" s="15">
        <v>60</v>
      </c>
      <c r="B62" s="16" t="s">
        <v>275</v>
      </c>
      <c r="C62" s="16" t="s">
        <v>276</v>
      </c>
      <c r="D62" s="17" t="s">
        <v>277</v>
      </c>
      <c r="E62" s="14">
        <v>23</v>
      </c>
      <c r="F62" s="19" t="s">
        <v>278</v>
      </c>
      <c r="G62" s="19" t="s">
        <v>279</v>
      </c>
      <c r="H62" s="14">
        <f t="shared" si="3"/>
        <v>34</v>
      </c>
      <c r="I62" s="29">
        <v>0.198611111111111</v>
      </c>
      <c r="J62" s="30" t="s">
        <v>280</v>
      </c>
      <c r="K62" s="14">
        <f t="shared" si="4"/>
        <v>4.5</v>
      </c>
      <c r="L62" s="31">
        <f t="shared" si="5"/>
        <v>38.5</v>
      </c>
      <c r="M62" s="31">
        <v>60</v>
      </c>
      <c r="N62" s="15" t="s">
        <v>21</v>
      </c>
    </row>
    <row r="63" ht="35" customHeight="1" spans="1:14">
      <c r="A63" s="15">
        <v>61</v>
      </c>
      <c r="B63" s="16" t="s">
        <v>281</v>
      </c>
      <c r="C63" s="16" t="s">
        <v>282</v>
      </c>
      <c r="D63" s="17" t="s">
        <v>283</v>
      </c>
      <c r="E63" s="14">
        <v>28</v>
      </c>
      <c r="F63" s="18" t="s">
        <v>71</v>
      </c>
      <c r="G63" s="18" t="s">
        <v>72</v>
      </c>
      <c r="H63" s="14">
        <f t="shared" si="3"/>
        <v>31</v>
      </c>
      <c r="I63" s="29">
        <v>0.209722222222222</v>
      </c>
      <c r="J63" s="30" t="s">
        <v>270</v>
      </c>
      <c r="K63" s="14">
        <f t="shared" si="4"/>
        <v>6.5</v>
      </c>
      <c r="L63" s="31">
        <f t="shared" si="5"/>
        <v>37.5</v>
      </c>
      <c r="M63" s="31">
        <v>61</v>
      </c>
      <c r="N63" s="15" t="s">
        <v>21</v>
      </c>
    </row>
    <row r="64" ht="35" customHeight="1" spans="1:14">
      <c r="A64" s="15">
        <v>62</v>
      </c>
      <c r="B64" s="16" t="s">
        <v>284</v>
      </c>
      <c r="C64" s="16" t="s">
        <v>285</v>
      </c>
      <c r="D64" s="17" t="s">
        <v>286</v>
      </c>
      <c r="E64" s="14">
        <v>23</v>
      </c>
      <c r="F64" s="19" t="s">
        <v>120</v>
      </c>
      <c r="G64" s="19" t="s">
        <v>121</v>
      </c>
      <c r="H64" s="14">
        <f t="shared" si="3"/>
        <v>36.5</v>
      </c>
      <c r="I64" s="29">
        <v>0.222222222222222</v>
      </c>
      <c r="J64" s="30" t="s">
        <v>249</v>
      </c>
      <c r="K64" s="14">
        <f t="shared" si="4"/>
        <v>0</v>
      </c>
      <c r="L64" s="31">
        <f t="shared" si="5"/>
        <v>36.5</v>
      </c>
      <c r="M64" s="31">
        <v>62</v>
      </c>
      <c r="N64" s="15" t="s">
        <v>21</v>
      </c>
    </row>
    <row r="65" ht="35" customHeight="1" spans="1:14">
      <c r="A65" s="15">
        <v>63</v>
      </c>
      <c r="B65" s="16" t="s">
        <v>287</v>
      </c>
      <c r="C65" s="16" t="s">
        <v>288</v>
      </c>
      <c r="D65" s="17" t="s">
        <v>289</v>
      </c>
      <c r="E65" s="14">
        <v>30</v>
      </c>
      <c r="F65" s="18" t="s">
        <v>120</v>
      </c>
      <c r="G65" s="18" t="s">
        <v>121</v>
      </c>
      <c r="H65" s="14">
        <f t="shared" si="3"/>
        <v>36.5</v>
      </c>
      <c r="I65" s="29">
        <v>0.254166666666667</v>
      </c>
      <c r="J65" s="30" t="s">
        <v>249</v>
      </c>
      <c r="K65" s="14">
        <f t="shared" si="4"/>
        <v>0</v>
      </c>
      <c r="L65" s="31">
        <f t="shared" si="5"/>
        <v>36.5</v>
      </c>
      <c r="M65" s="31">
        <v>63</v>
      </c>
      <c r="N65" s="15" t="s">
        <v>21</v>
      </c>
    </row>
    <row r="66" ht="35" customHeight="1" spans="1:14">
      <c r="A66" s="15">
        <v>64</v>
      </c>
      <c r="B66" s="16" t="s">
        <v>290</v>
      </c>
      <c r="C66" s="16" t="s">
        <v>291</v>
      </c>
      <c r="D66" s="17" t="s">
        <v>292</v>
      </c>
      <c r="E66" s="14">
        <v>21</v>
      </c>
      <c r="F66" s="19" t="s">
        <v>293</v>
      </c>
      <c r="G66" s="19" t="s">
        <v>294</v>
      </c>
      <c r="H66" s="14">
        <f t="shared" si="3"/>
        <v>36</v>
      </c>
      <c r="I66" s="29">
        <v>0.209027777777778</v>
      </c>
      <c r="J66" s="30" t="s">
        <v>249</v>
      </c>
      <c r="K66" s="14">
        <f t="shared" si="4"/>
        <v>0</v>
      </c>
      <c r="L66" s="31">
        <f t="shared" si="5"/>
        <v>36</v>
      </c>
      <c r="M66" s="31">
        <v>64</v>
      </c>
      <c r="N66" s="15" t="s">
        <v>21</v>
      </c>
    </row>
    <row r="67" ht="35" customHeight="1" spans="1:14">
      <c r="A67" s="15">
        <v>65</v>
      </c>
      <c r="B67" s="16" t="s">
        <v>295</v>
      </c>
      <c r="C67" s="16" t="s">
        <v>296</v>
      </c>
      <c r="D67" s="17" t="s">
        <v>297</v>
      </c>
      <c r="E67" s="14">
        <v>26</v>
      </c>
      <c r="F67" s="19" t="s">
        <v>31</v>
      </c>
      <c r="G67" s="19" t="s">
        <v>32</v>
      </c>
      <c r="H67" s="14">
        <f t="shared" si="3"/>
        <v>31.5</v>
      </c>
      <c r="I67" s="29">
        <v>0.2125</v>
      </c>
      <c r="J67" s="30" t="s">
        <v>280</v>
      </c>
      <c r="K67" s="14">
        <f t="shared" si="4"/>
        <v>4.5</v>
      </c>
      <c r="L67" s="31">
        <f t="shared" si="5"/>
        <v>36</v>
      </c>
      <c r="M67" s="31">
        <v>65</v>
      </c>
      <c r="N67" s="15" t="s">
        <v>21</v>
      </c>
    </row>
    <row r="68" ht="35" customHeight="1" spans="1:14">
      <c r="A68" s="15">
        <v>66</v>
      </c>
      <c r="B68" s="20" t="s">
        <v>298</v>
      </c>
      <c r="C68" s="20" t="s">
        <v>299</v>
      </c>
      <c r="D68" s="17" t="s">
        <v>300</v>
      </c>
      <c r="E68" s="14">
        <v>24</v>
      </c>
      <c r="F68" s="19">
        <v>276</v>
      </c>
      <c r="G68" s="19" t="s">
        <v>26</v>
      </c>
      <c r="H68" s="14">
        <f t="shared" ref="H68:H99" si="6">G68*0.5</f>
        <v>35.5</v>
      </c>
      <c r="I68" s="29">
        <v>0.241666666666667</v>
      </c>
      <c r="J68" s="30" t="s">
        <v>249</v>
      </c>
      <c r="K68" s="14">
        <f t="shared" ref="K68:K99" si="7">J68*0.5</f>
        <v>0</v>
      </c>
      <c r="L68" s="31">
        <f t="shared" ref="L68:L99" si="8">H68+K68</f>
        <v>35.5</v>
      </c>
      <c r="M68" s="31">
        <v>66</v>
      </c>
      <c r="N68" s="15" t="s">
        <v>21</v>
      </c>
    </row>
    <row r="69" ht="35" customHeight="1" spans="1:14">
      <c r="A69" s="15">
        <v>67</v>
      </c>
      <c r="B69" s="16" t="s">
        <v>301</v>
      </c>
      <c r="C69" s="16" t="s">
        <v>302</v>
      </c>
      <c r="D69" s="17" t="s">
        <v>303</v>
      </c>
      <c r="E69" s="14">
        <v>34</v>
      </c>
      <c r="F69" s="18" t="s">
        <v>166</v>
      </c>
      <c r="G69" s="18" t="s">
        <v>167</v>
      </c>
      <c r="H69" s="14">
        <f t="shared" si="6"/>
        <v>32</v>
      </c>
      <c r="I69" s="29">
        <v>0.220833333333333</v>
      </c>
      <c r="J69" s="30" t="s">
        <v>304</v>
      </c>
      <c r="K69" s="14">
        <f t="shared" si="7"/>
        <v>3.5</v>
      </c>
      <c r="L69" s="31">
        <f t="shared" si="8"/>
        <v>35.5</v>
      </c>
      <c r="M69" s="31">
        <v>67</v>
      </c>
      <c r="N69" s="15" t="s">
        <v>21</v>
      </c>
    </row>
    <row r="70" ht="35" customHeight="1" spans="1:14">
      <c r="A70" s="15">
        <v>68</v>
      </c>
      <c r="B70" s="16" t="s">
        <v>305</v>
      </c>
      <c r="C70" s="16" t="s">
        <v>306</v>
      </c>
      <c r="D70" s="17" t="s">
        <v>307</v>
      </c>
      <c r="E70" s="14">
        <v>23</v>
      </c>
      <c r="F70" s="36" t="s">
        <v>57</v>
      </c>
      <c r="G70" s="36" t="s">
        <v>58</v>
      </c>
      <c r="H70" s="14">
        <f t="shared" si="6"/>
        <v>35</v>
      </c>
      <c r="I70" s="29">
        <v>0.216666666666667</v>
      </c>
      <c r="J70" s="30" t="s">
        <v>249</v>
      </c>
      <c r="K70" s="14">
        <f t="shared" si="7"/>
        <v>0</v>
      </c>
      <c r="L70" s="31">
        <f t="shared" si="8"/>
        <v>35</v>
      </c>
      <c r="M70" s="31">
        <v>68</v>
      </c>
      <c r="N70" s="15" t="s">
        <v>21</v>
      </c>
    </row>
    <row r="71" ht="35" customHeight="1" spans="1:14">
      <c r="A71" s="15">
        <v>69</v>
      </c>
      <c r="B71" s="16" t="s">
        <v>308</v>
      </c>
      <c r="C71" s="16" t="s">
        <v>309</v>
      </c>
      <c r="D71" s="17" t="s">
        <v>310</v>
      </c>
      <c r="E71" s="14">
        <v>25</v>
      </c>
      <c r="F71" s="26" t="s">
        <v>57</v>
      </c>
      <c r="G71" s="18" t="s">
        <v>58</v>
      </c>
      <c r="H71" s="14">
        <f t="shared" si="6"/>
        <v>35</v>
      </c>
      <c r="I71" s="29">
        <v>0.209722222222222</v>
      </c>
      <c r="J71" s="30" t="s">
        <v>249</v>
      </c>
      <c r="K71" s="14">
        <f t="shared" si="7"/>
        <v>0</v>
      </c>
      <c r="L71" s="31">
        <f t="shared" si="8"/>
        <v>35</v>
      </c>
      <c r="M71" s="31">
        <v>69</v>
      </c>
      <c r="N71" s="15" t="s">
        <v>21</v>
      </c>
    </row>
    <row r="72" ht="35" customHeight="1" spans="1:14">
      <c r="A72" s="15">
        <v>70</v>
      </c>
      <c r="B72" s="16" t="s">
        <v>311</v>
      </c>
      <c r="C72" s="16" t="s">
        <v>312</v>
      </c>
      <c r="D72" s="17" t="s">
        <v>313</v>
      </c>
      <c r="E72" s="14">
        <v>27</v>
      </c>
      <c r="F72" s="18" t="s">
        <v>57</v>
      </c>
      <c r="G72" s="18" t="s">
        <v>58</v>
      </c>
      <c r="H72" s="14">
        <f t="shared" si="6"/>
        <v>35</v>
      </c>
      <c r="I72" s="29">
        <v>0.284027777777778</v>
      </c>
      <c r="J72" s="30" t="s">
        <v>249</v>
      </c>
      <c r="K72" s="14">
        <f t="shared" si="7"/>
        <v>0</v>
      </c>
      <c r="L72" s="31">
        <f t="shared" si="8"/>
        <v>35</v>
      </c>
      <c r="M72" s="31">
        <v>70</v>
      </c>
      <c r="N72" s="15" t="s">
        <v>21</v>
      </c>
    </row>
    <row r="73" ht="35" customHeight="1" spans="1:14">
      <c r="A73" s="15">
        <v>71</v>
      </c>
      <c r="B73" s="16" t="s">
        <v>314</v>
      </c>
      <c r="C73" s="16" t="s">
        <v>315</v>
      </c>
      <c r="D73" s="17" t="s">
        <v>316</v>
      </c>
      <c r="E73" s="14">
        <v>34</v>
      </c>
      <c r="F73" s="18" t="s">
        <v>57</v>
      </c>
      <c r="G73" s="18" t="s">
        <v>58</v>
      </c>
      <c r="H73" s="14">
        <f t="shared" si="6"/>
        <v>35</v>
      </c>
      <c r="I73" s="29">
        <v>0.228472222222222</v>
      </c>
      <c r="J73" s="30" t="s">
        <v>249</v>
      </c>
      <c r="K73" s="14">
        <f t="shared" si="7"/>
        <v>0</v>
      </c>
      <c r="L73" s="31">
        <f t="shared" si="8"/>
        <v>35</v>
      </c>
      <c r="M73" s="31">
        <v>71</v>
      </c>
      <c r="N73" s="15" t="s">
        <v>21</v>
      </c>
    </row>
    <row r="74" ht="35" customHeight="1" spans="1:14">
      <c r="A74" s="15">
        <v>72</v>
      </c>
      <c r="B74" s="37" t="s">
        <v>317</v>
      </c>
      <c r="C74" s="37" t="s">
        <v>318</v>
      </c>
      <c r="D74" s="17" t="s">
        <v>319</v>
      </c>
      <c r="E74" s="14">
        <v>22</v>
      </c>
      <c r="F74" s="19" t="s">
        <v>240</v>
      </c>
      <c r="G74" s="19" t="s">
        <v>41</v>
      </c>
      <c r="H74" s="14">
        <f t="shared" si="6"/>
        <v>33.5</v>
      </c>
      <c r="I74" s="29">
        <v>0.204861111111111</v>
      </c>
      <c r="J74" s="30" t="s">
        <v>249</v>
      </c>
      <c r="K74" s="14">
        <f t="shared" si="7"/>
        <v>0</v>
      </c>
      <c r="L74" s="31">
        <f t="shared" si="8"/>
        <v>33.5</v>
      </c>
      <c r="M74" s="31">
        <v>72</v>
      </c>
      <c r="N74" s="15" t="s">
        <v>21</v>
      </c>
    </row>
    <row r="75" ht="35" customHeight="1" spans="1:14">
      <c r="A75" s="15">
        <v>73</v>
      </c>
      <c r="B75" s="16" t="s">
        <v>320</v>
      </c>
      <c r="C75" s="16" t="s">
        <v>321</v>
      </c>
      <c r="D75" s="17" t="s">
        <v>322</v>
      </c>
      <c r="E75" s="14">
        <v>24</v>
      </c>
      <c r="F75" s="24">
        <v>271</v>
      </c>
      <c r="G75" s="24" t="s">
        <v>323</v>
      </c>
      <c r="H75" s="14">
        <f t="shared" si="6"/>
        <v>33</v>
      </c>
      <c r="I75" s="29">
        <v>0.230555555555556</v>
      </c>
      <c r="J75" s="30" t="s">
        <v>249</v>
      </c>
      <c r="K75" s="14">
        <f t="shared" si="7"/>
        <v>0</v>
      </c>
      <c r="L75" s="31">
        <f t="shared" si="8"/>
        <v>33</v>
      </c>
      <c r="M75" s="31">
        <v>73</v>
      </c>
      <c r="N75" s="15" t="s">
        <v>21</v>
      </c>
    </row>
    <row r="76" ht="35" customHeight="1" spans="1:14">
      <c r="A76" s="15">
        <v>74</v>
      </c>
      <c r="B76" s="16" t="s">
        <v>324</v>
      </c>
      <c r="C76" s="16" t="s">
        <v>325</v>
      </c>
      <c r="D76" s="17" t="s">
        <v>326</v>
      </c>
      <c r="E76" s="14">
        <v>32</v>
      </c>
      <c r="F76" s="26" t="s">
        <v>327</v>
      </c>
      <c r="G76" s="18" t="s">
        <v>323</v>
      </c>
      <c r="H76" s="14">
        <f t="shared" si="6"/>
        <v>33</v>
      </c>
      <c r="I76" s="29">
        <v>0.24375</v>
      </c>
      <c r="J76" s="30" t="s">
        <v>249</v>
      </c>
      <c r="K76" s="14">
        <f t="shared" si="7"/>
        <v>0</v>
      </c>
      <c r="L76" s="31">
        <f t="shared" si="8"/>
        <v>33</v>
      </c>
      <c r="M76" s="31">
        <v>74</v>
      </c>
      <c r="N76" s="15" t="s">
        <v>21</v>
      </c>
    </row>
    <row r="77" ht="35" customHeight="1" spans="1:14">
      <c r="A77" s="15">
        <v>75</v>
      </c>
      <c r="B77" s="16" t="s">
        <v>328</v>
      </c>
      <c r="C77" s="16" t="s">
        <v>329</v>
      </c>
      <c r="D77" s="17" t="s">
        <v>330</v>
      </c>
      <c r="E77" s="14">
        <v>22</v>
      </c>
      <c r="F77" s="19" t="s">
        <v>202</v>
      </c>
      <c r="G77" s="19" t="s">
        <v>203</v>
      </c>
      <c r="H77" s="14">
        <f t="shared" si="6"/>
        <v>32.5</v>
      </c>
      <c r="I77" s="29">
        <v>0.250694444444444</v>
      </c>
      <c r="J77" s="30" t="s">
        <v>249</v>
      </c>
      <c r="K77" s="14">
        <f t="shared" si="7"/>
        <v>0</v>
      </c>
      <c r="L77" s="31">
        <f t="shared" si="8"/>
        <v>32.5</v>
      </c>
      <c r="M77" s="31">
        <v>75</v>
      </c>
      <c r="N77" s="15" t="s">
        <v>21</v>
      </c>
    </row>
    <row r="78" ht="35" customHeight="1" spans="1:14">
      <c r="A78" s="15">
        <v>76</v>
      </c>
      <c r="B78" s="16" t="s">
        <v>331</v>
      </c>
      <c r="C78" s="16" t="s">
        <v>332</v>
      </c>
      <c r="D78" s="17" t="s">
        <v>333</v>
      </c>
      <c r="E78" s="14">
        <v>23</v>
      </c>
      <c r="F78" s="19" t="s">
        <v>202</v>
      </c>
      <c r="G78" s="19" t="s">
        <v>203</v>
      </c>
      <c r="H78" s="14">
        <f t="shared" si="6"/>
        <v>32.5</v>
      </c>
      <c r="I78" s="29">
        <v>0.21875</v>
      </c>
      <c r="J78" s="30" t="s">
        <v>249</v>
      </c>
      <c r="K78" s="14">
        <f t="shared" si="7"/>
        <v>0</v>
      </c>
      <c r="L78" s="31">
        <f t="shared" si="8"/>
        <v>32.5</v>
      </c>
      <c r="M78" s="31">
        <v>76</v>
      </c>
      <c r="N78" s="15" t="s">
        <v>21</v>
      </c>
    </row>
    <row r="79" ht="35" customHeight="1" spans="1:14">
      <c r="A79" s="15">
        <v>77</v>
      </c>
      <c r="B79" s="16" t="s">
        <v>334</v>
      </c>
      <c r="C79" s="16" t="s">
        <v>335</v>
      </c>
      <c r="D79" s="17" t="s">
        <v>336</v>
      </c>
      <c r="E79" s="14">
        <v>22</v>
      </c>
      <c r="F79" s="19" t="s">
        <v>166</v>
      </c>
      <c r="G79" s="19" t="s">
        <v>167</v>
      </c>
      <c r="H79" s="14">
        <f t="shared" si="6"/>
        <v>32</v>
      </c>
      <c r="I79" s="29">
        <v>0.207638888888889</v>
      </c>
      <c r="J79" s="30" t="s">
        <v>249</v>
      </c>
      <c r="K79" s="14">
        <f t="shared" si="7"/>
        <v>0</v>
      </c>
      <c r="L79" s="31">
        <f t="shared" si="8"/>
        <v>32</v>
      </c>
      <c r="M79" s="31">
        <v>77</v>
      </c>
      <c r="N79" s="15" t="s">
        <v>21</v>
      </c>
    </row>
    <row r="80" ht="35" customHeight="1" spans="1:14">
      <c r="A80" s="15">
        <v>78</v>
      </c>
      <c r="B80" s="20" t="s">
        <v>337</v>
      </c>
      <c r="C80" s="20" t="s">
        <v>338</v>
      </c>
      <c r="D80" s="17" t="s">
        <v>339</v>
      </c>
      <c r="E80" s="14">
        <v>20</v>
      </c>
      <c r="F80" s="19" t="s">
        <v>31</v>
      </c>
      <c r="G80" s="19" t="s">
        <v>32</v>
      </c>
      <c r="H80" s="14">
        <f t="shared" si="6"/>
        <v>31.5</v>
      </c>
      <c r="I80" s="29">
        <v>0.23125</v>
      </c>
      <c r="J80" s="30" t="s">
        <v>249</v>
      </c>
      <c r="K80" s="14">
        <f t="shared" si="7"/>
        <v>0</v>
      </c>
      <c r="L80" s="31">
        <f t="shared" si="8"/>
        <v>31.5</v>
      </c>
      <c r="M80" s="31">
        <v>78</v>
      </c>
      <c r="N80" s="15" t="s">
        <v>21</v>
      </c>
    </row>
    <row r="81" ht="35" customHeight="1" spans="1:14">
      <c r="A81" s="15">
        <v>79</v>
      </c>
      <c r="B81" s="16" t="s">
        <v>340</v>
      </c>
      <c r="C81" s="16" t="s">
        <v>341</v>
      </c>
      <c r="D81" s="17" t="s">
        <v>342</v>
      </c>
      <c r="E81" s="14">
        <v>25</v>
      </c>
      <c r="F81" s="18" t="s">
        <v>31</v>
      </c>
      <c r="G81" s="18" t="s">
        <v>32</v>
      </c>
      <c r="H81" s="14">
        <f t="shared" si="6"/>
        <v>31.5</v>
      </c>
      <c r="I81" s="48">
        <v>5</v>
      </c>
      <c r="J81" s="30" t="s">
        <v>249</v>
      </c>
      <c r="K81" s="14">
        <f t="shared" si="7"/>
        <v>0</v>
      </c>
      <c r="L81" s="31">
        <f t="shared" si="8"/>
        <v>31.5</v>
      </c>
      <c r="M81" s="31">
        <v>79</v>
      </c>
      <c r="N81" s="15" t="s">
        <v>21</v>
      </c>
    </row>
    <row r="82" ht="35" customHeight="1" spans="1:14">
      <c r="A82" s="15">
        <v>80</v>
      </c>
      <c r="B82" s="16" t="s">
        <v>343</v>
      </c>
      <c r="C82" s="16" t="s">
        <v>344</v>
      </c>
      <c r="D82" s="17" t="s">
        <v>345</v>
      </c>
      <c r="E82" s="14">
        <v>25</v>
      </c>
      <c r="F82" s="18" t="s">
        <v>31</v>
      </c>
      <c r="G82" s="18" t="s">
        <v>32</v>
      </c>
      <c r="H82" s="14">
        <f t="shared" si="6"/>
        <v>31.5</v>
      </c>
      <c r="I82" s="29">
        <v>0.2625</v>
      </c>
      <c r="J82" s="30" t="s">
        <v>249</v>
      </c>
      <c r="K82" s="14">
        <f t="shared" si="7"/>
        <v>0</v>
      </c>
      <c r="L82" s="31">
        <f t="shared" si="8"/>
        <v>31.5</v>
      </c>
      <c r="M82" s="31">
        <v>80</v>
      </c>
      <c r="N82" s="15" t="s">
        <v>21</v>
      </c>
    </row>
    <row r="83" ht="35" customHeight="1" spans="1:14">
      <c r="A83" s="15">
        <v>81</v>
      </c>
      <c r="B83" s="16" t="s">
        <v>346</v>
      </c>
      <c r="C83" s="16" t="s">
        <v>347</v>
      </c>
      <c r="D83" s="17" t="s">
        <v>348</v>
      </c>
      <c r="E83" s="14">
        <v>31</v>
      </c>
      <c r="F83" s="38" t="s">
        <v>51</v>
      </c>
      <c r="G83" s="38" t="s">
        <v>52</v>
      </c>
      <c r="H83" s="14">
        <f t="shared" si="6"/>
        <v>30.5</v>
      </c>
      <c r="I83" s="29">
        <v>0.228472222222222</v>
      </c>
      <c r="J83" s="30" t="s">
        <v>249</v>
      </c>
      <c r="K83" s="14">
        <f t="shared" si="7"/>
        <v>0</v>
      </c>
      <c r="L83" s="31">
        <f t="shared" si="8"/>
        <v>30.5</v>
      </c>
      <c r="M83" s="31">
        <v>81</v>
      </c>
      <c r="N83" s="15" t="s">
        <v>21</v>
      </c>
    </row>
    <row r="84" ht="35" customHeight="1" spans="1:14">
      <c r="A84" s="15">
        <v>82</v>
      </c>
      <c r="B84" s="16" t="s">
        <v>349</v>
      </c>
      <c r="C84" s="16" t="s">
        <v>350</v>
      </c>
      <c r="D84" s="17" t="s">
        <v>351</v>
      </c>
      <c r="E84" s="14">
        <v>26</v>
      </c>
      <c r="F84" s="19" t="s">
        <v>140</v>
      </c>
      <c r="G84" s="19" t="s">
        <v>141</v>
      </c>
      <c r="H84" s="14">
        <f t="shared" si="6"/>
        <v>30</v>
      </c>
      <c r="I84" s="29">
        <v>0.317361111111111</v>
      </c>
      <c r="J84" s="30" t="s">
        <v>249</v>
      </c>
      <c r="K84" s="14">
        <f t="shared" si="7"/>
        <v>0</v>
      </c>
      <c r="L84" s="31">
        <f t="shared" si="8"/>
        <v>30</v>
      </c>
      <c r="M84" s="31">
        <v>82</v>
      </c>
      <c r="N84" s="15" t="s">
        <v>21</v>
      </c>
    </row>
    <row r="85" ht="35" customHeight="1" spans="1:14">
      <c r="A85" s="15">
        <v>83</v>
      </c>
      <c r="B85" s="16" t="s">
        <v>352</v>
      </c>
      <c r="C85" s="16" t="s">
        <v>353</v>
      </c>
      <c r="D85" s="17" t="s">
        <v>354</v>
      </c>
      <c r="E85" s="14">
        <v>20</v>
      </c>
      <c r="F85" s="19" t="s">
        <v>355</v>
      </c>
      <c r="G85" s="19" t="s">
        <v>116</v>
      </c>
      <c r="H85" s="14">
        <f t="shared" si="6"/>
        <v>27.5</v>
      </c>
      <c r="I85" s="29">
        <v>0.202083333333333</v>
      </c>
      <c r="J85" s="30" t="s">
        <v>356</v>
      </c>
      <c r="K85" s="14">
        <f t="shared" si="7"/>
        <v>2</v>
      </c>
      <c r="L85" s="31">
        <f t="shared" si="8"/>
        <v>29.5</v>
      </c>
      <c r="M85" s="31">
        <v>83</v>
      </c>
      <c r="N85" s="15" t="s">
        <v>21</v>
      </c>
    </row>
    <row r="86" ht="35" customHeight="1" spans="1:14">
      <c r="A86" s="15">
        <v>84</v>
      </c>
      <c r="B86" s="16" t="s">
        <v>357</v>
      </c>
      <c r="C86" s="16" t="s">
        <v>358</v>
      </c>
      <c r="D86" s="17" t="s">
        <v>359</v>
      </c>
      <c r="E86" s="14">
        <v>23</v>
      </c>
      <c r="F86" s="26" t="s">
        <v>360</v>
      </c>
      <c r="G86" s="18" t="s">
        <v>361</v>
      </c>
      <c r="H86" s="14">
        <f t="shared" si="6"/>
        <v>29.5</v>
      </c>
      <c r="I86" s="29">
        <v>0.225694444444444</v>
      </c>
      <c r="J86" s="30" t="s">
        <v>249</v>
      </c>
      <c r="K86" s="14">
        <f t="shared" si="7"/>
        <v>0</v>
      </c>
      <c r="L86" s="31">
        <f t="shared" si="8"/>
        <v>29.5</v>
      </c>
      <c r="M86" s="31">
        <v>84</v>
      </c>
      <c r="N86" s="15" t="s">
        <v>21</v>
      </c>
    </row>
    <row r="87" ht="35" customHeight="1" spans="1:14">
      <c r="A87" s="15">
        <v>85</v>
      </c>
      <c r="B87" s="16" t="s">
        <v>362</v>
      </c>
      <c r="C87" s="16" t="s">
        <v>363</v>
      </c>
      <c r="D87" s="17" t="s">
        <v>364</v>
      </c>
      <c r="E87" s="14">
        <v>24</v>
      </c>
      <c r="F87" s="18" t="s">
        <v>360</v>
      </c>
      <c r="G87" s="18" t="s">
        <v>361</v>
      </c>
      <c r="H87" s="14">
        <f t="shared" si="6"/>
        <v>29.5</v>
      </c>
      <c r="I87" s="29">
        <v>0.263194444444444</v>
      </c>
      <c r="J87" s="30" t="s">
        <v>249</v>
      </c>
      <c r="K87" s="14">
        <f t="shared" si="7"/>
        <v>0</v>
      </c>
      <c r="L87" s="31">
        <f t="shared" si="8"/>
        <v>29.5</v>
      </c>
      <c r="M87" s="31">
        <v>85</v>
      </c>
      <c r="N87" s="15" t="s">
        <v>21</v>
      </c>
    </row>
    <row r="88" ht="35" customHeight="1" spans="1:14">
      <c r="A88" s="15">
        <v>86</v>
      </c>
      <c r="B88" s="16" t="s">
        <v>365</v>
      </c>
      <c r="C88" s="16" t="s">
        <v>366</v>
      </c>
      <c r="D88" s="17" t="s">
        <v>367</v>
      </c>
      <c r="E88" s="14">
        <v>31</v>
      </c>
      <c r="F88" s="18" t="s">
        <v>360</v>
      </c>
      <c r="G88" s="18" t="s">
        <v>361</v>
      </c>
      <c r="H88" s="14">
        <f t="shared" si="6"/>
        <v>29.5</v>
      </c>
      <c r="I88" s="29">
        <v>0.247916666666667</v>
      </c>
      <c r="J88" s="30" t="s">
        <v>249</v>
      </c>
      <c r="K88" s="14">
        <f t="shared" si="7"/>
        <v>0</v>
      </c>
      <c r="L88" s="31">
        <f t="shared" si="8"/>
        <v>29.5</v>
      </c>
      <c r="M88" s="31">
        <v>86</v>
      </c>
      <c r="N88" s="15" t="s">
        <v>21</v>
      </c>
    </row>
    <row r="89" ht="35" customHeight="1" spans="1:14">
      <c r="A89" s="15">
        <v>87</v>
      </c>
      <c r="B89" s="16" t="s">
        <v>368</v>
      </c>
      <c r="C89" s="16" t="s">
        <v>369</v>
      </c>
      <c r="D89" s="17" t="s">
        <v>370</v>
      </c>
      <c r="E89" s="14">
        <v>21</v>
      </c>
      <c r="F89" s="19" t="s">
        <v>371</v>
      </c>
      <c r="G89" s="19" t="s">
        <v>90</v>
      </c>
      <c r="H89" s="14">
        <f t="shared" si="6"/>
        <v>29</v>
      </c>
      <c r="I89" s="29">
        <v>0.255555555555556</v>
      </c>
      <c r="J89" s="30" t="s">
        <v>249</v>
      </c>
      <c r="K89" s="14">
        <f t="shared" si="7"/>
        <v>0</v>
      </c>
      <c r="L89" s="31">
        <f t="shared" si="8"/>
        <v>29</v>
      </c>
      <c r="M89" s="31">
        <v>87</v>
      </c>
      <c r="N89" s="15" t="s">
        <v>21</v>
      </c>
    </row>
    <row r="90" ht="35" customHeight="1" spans="1:14">
      <c r="A90" s="15">
        <v>88</v>
      </c>
      <c r="B90" s="16" t="s">
        <v>372</v>
      </c>
      <c r="C90" s="16" t="s">
        <v>373</v>
      </c>
      <c r="D90" s="17" t="s">
        <v>374</v>
      </c>
      <c r="E90" s="14">
        <v>22</v>
      </c>
      <c r="F90" s="19" t="s">
        <v>355</v>
      </c>
      <c r="G90" s="19" t="s">
        <v>116</v>
      </c>
      <c r="H90" s="14">
        <f t="shared" si="6"/>
        <v>27.5</v>
      </c>
      <c r="I90" s="29">
        <v>0.324305555555556</v>
      </c>
      <c r="J90" s="30" t="s">
        <v>249</v>
      </c>
      <c r="K90" s="14">
        <f t="shared" si="7"/>
        <v>0</v>
      </c>
      <c r="L90" s="31">
        <f t="shared" si="8"/>
        <v>27.5</v>
      </c>
      <c r="M90" s="31">
        <v>88</v>
      </c>
      <c r="N90" s="15" t="s">
        <v>21</v>
      </c>
    </row>
    <row r="91" ht="35" customHeight="1" spans="1:14">
      <c r="A91" s="15">
        <v>89</v>
      </c>
      <c r="B91" s="16" t="s">
        <v>375</v>
      </c>
      <c r="C91" s="16" t="s">
        <v>376</v>
      </c>
      <c r="D91" s="17" t="s">
        <v>377</v>
      </c>
      <c r="E91" s="14">
        <v>27</v>
      </c>
      <c r="F91" s="19" t="s">
        <v>355</v>
      </c>
      <c r="G91" s="19" t="s">
        <v>116</v>
      </c>
      <c r="H91" s="14">
        <f t="shared" si="6"/>
        <v>27.5</v>
      </c>
      <c r="I91" s="29">
        <v>0.250694444444444</v>
      </c>
      <c r="J91" s="30" t="s">
        <v>249</v>
      </c>
      <c r="K91" s="14">
        <f t="shared" si="7"/>
        <v>0</v>
      </c>
      <c r="L91" s="31">
        <f t="shared" si="8"/>
        <v>27.5</v>
      </c>
      <c r="M91" s="31">
        <v>89</v>
      </c>
      <c r="N91" s="15" t="s">
        <v>21</v>
      </c>
    </row>
    <row r="92" ht="35" customHeight="1" spans="1:14">
      <c r="A92" s="15">
        <v>90</v>
      </c>
      <c r="B92" s="16" t="s">
        <v>378</v>
      </c>
      <c r="C92" s="16" t="s">
        <v>379</v>
      </c>
      <c r="D92" s="17" t="s">
        <v>380</v>
      </c>
      <c r="E92" s="14">
        <v>23</v>
      </c>
      <c r="F92" s="18" t="s">
        <v>253</v>
      </c>
      <c r="G92" s="18" t="s">
        <v>254</v>
      </c>
      <c r="H92" s="14">
        <f t="shared" si="6"/>
        <v>27</v>
      </c>
      <c r="I92" s="29">
        <v>0.227083333333333</v>
      </c>
      <c r="J92" s="30" t="s">
        <v>249</v>
      </c>
      <c r="K92" s="14">
        <f t="shared" si="7"/>
        <v>0</v>
      </c>
      <c r="L92" s="31">
        <f t="shared" si="8"/>
        <v>27</v>
      </c>
      <c r="M92" s="31">
        <v>90</v>
      </c>
      <c r="N92" s="15" t="s">
        <v>21</v>
      </c>
    </row>
    <row r="93" ht="35" customHeight="1" spans="1:14">
      <c r="A93" s="15">
        <v>91</v>
      </c>
      <c r="B93" s="37" t="s">
        <v>381</v>
      </c>
      <c r="C93" s="37" t="s">
        <v>382</v>
      </c>
      <c r="D93" s="17" t="s">
        <v>383</v>
      </c>
      <c r="E93" s="14">
        <v>30</v>
      </c>
      <c r="F93" s="18" t="s">
        <v>253</v>
      </c>
      <c r="G93" s="18" t="s">
        <v>254</v>
      </c>
      <c r="H93" s="14">
        <f t="shared" si="6"/>
        <v>27</v>
      </c>
      <c r="I93" s="29">
        <v>0.255555555555556</v>
      </c>
      <c r="J93" s="30" t="s">
        <v>249</v>
      </c>
      <c r="K93" s="14">
        <f t="shared" si="7"/>
        <v>0</v>
      </c>
      <c r="L93" s="31">
        <f t="shared" si="8"/>
        <v>27</v>
      </c>
      <c r="M93" s="31">
        <v>91</v>
      </c>
      <c r="N93" s="15" t="s">
        <v>21</v>
      </c>
    </row>
    <row r="94" ht="35" customHeight="1" spans="1:14">
      <c r="A94" s="15">
        <v>92</v>
      </c>
      <c r="B94" s="16" t="s">
        <v>384</v>
      </c>
      <c r="C94" s="16" t="s">
        <v>385</v>
      </c>
      <c r="D94" s="17" t="s">
        <v>386</v>
      </c>
      <c r="E94" s="14">
        <v>24</v>
      </c>
      <c r="F94" s="19">
        <v>257</v>
      </c>
      <c r="G94" s="19" t="s">
        <v>387</v>
      </c>
      <c r="H94" s="14">
        <f t="shared" si="6"/>
        <v>26</v>
      </c>
      <c r="I94" s="29">
        <v>0.281944444444444</v>
      </c>
      <c r="J94" s="30" t="s">
        <v>249</v>
      </c>
      <c r="K94" s="14">
        <f t="shared" si="7"/>
        <v>0</v>
      </c>
      <c r="L94" s="31">
        <f t="shared" si="8"/>
        <v>26</v>
      </c>
      <c r="M94" s="31">
        <v>92</v>
      </c>
      <c r="N94" s="15" t="s">
        <v>21</v>
      </c>
    </row>
    <row r="95" ht="35" customHeight="1" spans="1:14">
      <c r="A95" s="15">
        <v>93</v>
      </c>
      <c r="B95" s="16" t="s">
        <v>388</v>
      </c>
      <c r="C95" s="16" t="s">
        <v>389</v>
      </c>
      <c r="D95" s="17" t="s">
        <v>390</v>
      </c>
      <c r="E95" s="14">
        <v>24</v>
      </c>
      <c r="F95" s="19">
        <v>255</v>
      </c>
      <c r="G95" s="19">
        <v>50</v>
      </c>
      <c r="H95" s="14">
        <f t="shared" si="6"/>
        <v>25</v>
      </c>
      <c r="I95" s="29">
        <v>0.233333333333333</v>
      </c>
      <c r="J95" s="30" t="s">
        <v>249</v>
      </c>
      <c r="K95" s="14">
        <f t="shared" si="7"/>
        <v>0</v>
      </c>
      <c r="L95" s="31">
        <f t="shared" si="8"/>
        <v>25</v>
      </c>
      <c r="M95" s="31">
        <v>93</v>
      </c>
      <c r="N95" s="15" t="s">
        <v>21</v>
      </c>
    </row>
    <row r="96" ht="35" customHeight="1" spans="1:14">
      <c r="A96" s="15">
        <v>94</v>
      </c>
      <c r="B96" s="16" t="s">
        <v>391</v>
      </c>
      <c r="C96" s="16" t="s">
        <v>392</v>
      </c>
      <c r="D96" s="17" t="s">
        <v>393</v>
      </c>
      <c r="E96" s="14">
        <v>28</v>
      </c>
      <c r="F96" s="18" t="s">
        <v>394</v>
      </c>
      <c r="G96" s="18" t="s">
        <v>78</v>
      </c>
      <c r="H96" s="14">
        <f t="shared" si="6"/>
        <v>24</v>
      </c>
      <c r="I96" s="29">
        <v>0.21875</v>
      </c>
      <c r="J96" s="30" t="s">
        <v>249</v>
      </c>
      <c r="K96" s="14">
        <f t="shared" si="7"/>
        <v>0</v>
      </c>
      <c r="L96" s="31">
        <f t="shared" si="8"/>
        <v>24</v>
      </c>
      <c r="M96" s="31">
        <v>94</v>
      </c>
      <c r="N96" s="15" t="s">
        <v>21</v>
      </c>
    </row>
    <row r="97" ht="35" customHeight="1" spans="1:14">
      <c r="A97" s="15">
        <v>95</v>
      </c>
      <c r="B97" s="16" t="s">
        <v>395</v>
      </c>
      <c r="C97" s="16" t="s">
        <v>396</v>
      </c>
      <c r="D97" s="17" t="s">
        <v>397</v>
      </c>
      <c r="E97" s="14">
        <v>24</v>
      </c>
      <c r="F97" s="19" t="s">
        <v>398</v>
      </c>
      <c r="G97" s="19" t="s">
        <v>399</v>
      </c>
      <c r="H97" s="14">
        <f t="shared" si="6"/>
        <v>21.5</v>
      </c>
      <c r="I97" s="29">
        <v>0.320833333333333</v>
      </c>
      <c r="J97" s="30" t="s">
        <v>249</v>
      </c>
      <c r="K97" s="14">
        <f t="shared" si="7"/>
        <v>0</v>
      </c>
      <c r="L97" s="31">
        <f t="shared" si="8"/>
        <v>21.5</v>
      </c>
      <c r="M97" s="31">
        <v>95</v>
      </c>
      <c r="N97" s="15" t="s">
        <v>21</v>
      </c>
    </row>
    <row r="98" s="2" customFormat="1" ht="35" customHeight="1" spans="1:14">
      <c r="A98" s="39">
        <v>96</v>
      </c>
      <c r="B98" s="40" t="s">
        <v>400</v>
      </c>
      <c r="C98" s="40" t="s">
        <v>401</v>
      </c>
      <c r="D98" s="41" t="s">
        <v>402</v>
      </c>
      <c r="E98" s="42">
        <v>21</v>
      </c>
      <c r="F98" s="43" t="s">
        <v>403</v>
      </c>
      <c r="G98" s="43"/>
      <c r="H98" s="42">
        <f t="shared" si="6"/>
        <v>0</v>
      </c>
      <c r="I98" s="49" t="s">
        <v>403</v>
      </c>
      <c r="J98" s="50"/>
      <c r="K98" s="42">
        <f t="shared" si="7"/>
        <v>0</v>
      </c>
      <c r="L98" s="51">
        <f t="shared" si="8"/>
        <v>0</v>
      </c>
      <c r="M98" s="31"/>
      <c r="N98" s="49" t="s">
        <v>404</v>
      </c>
    </row>
    <row r="99" s="2" customFormat="1" ht="35" customHeight="1" spans="1:14">
      <c r="A99" s="39">
        <v>97</v>
      </c>
      <c r="B99" s="44" t="s">
        <v>405</v>
      </c>
      <c r="C99" s="44" t="s">
        <v>406</v>
      </c>
      <c r="D99" s="41" t="s">
        <v>407</v>
      </c>
      <c r="E99" s="42">
        <v>22</v>
      </c>
      <c r="F99" s="45" t="s">
        <v>403</v>
      </c>
      <c r="G99" s="45"/>
      <c r="H99" s="42">
        <f t="shared" si="6"/>
        <v>0</v>
      </c>
      <c r="I99" s="49" t="s">
        <v>403</v>
      </c>
      <c r="J99" s="50"/>
      <c r="K99" s="42">
        <f t="shared" si="7"/>
        <v>0</v>
      </c>
      <c r="L99" s="51">
        <f t="shared" si="8"/>
        <v>0</v>
      </c>
      <c r="M99" s="31"/>
      <c r="N99" s="49" t="s">
        <v>404</v>
      </c>
    </row>
    <row r="100" s="2" customFormat="1" ht="35" customHeight="1" spans="1:14">
      <c r="A100" s="39">
        <v>98</v>
      </c>
      <c r="B100" s="44" t="s">
        <v>408</v>
      </c>
      <c r="C100" s="44" t="s">
        <v>409</v>
      </c>
      <c r="D100" s="41" t="s">
        <v>410</v>
      </c>
      <c r="E100" s="42">
        <v>26</v>
      </c>
      <c r="F100" s="43" t="s">
        <v>403</v>
      </c>
      <c r="G100" s="43"/>
      <c r="H100" s="42">
        <f>G100*0.5</f>
        <v>0</v>
      </c>
      <c r="I100" s="49" t="s">
        <v>403</v>
      </c>
      <c r="J100" s="50"/>
      <c r="K100" s="42">
        <f>J100*0.5</f>
        <v>0</v>
      </c>
      <c r="L100" s="51">
        <f>H100+K100</f>
        <v>0</v>
      </c>
      <c r="M100" s="31"/>
      <c r="N100" s="49" t="s">
        <v>404</v>
      </c>
    </row>
    <row r="101" s="2" customFormat="1" ht="35" customHeight="1" spans="1:14">
      <c r="A101" s="39">
        <v>99</v>
      </c>
      <c r="B101" s="40" t="s">
        <v>411</v>
      </c>
      <c r="C101" s="40" t="s">
        <v>412</v>
      </c>
      <c r="D101" s="41" t="s">
        <v>413</v>
      </c>
      <c r="E101" s="42">
        <v>26</v>
      </c>
      <c r="F101" s="43" t="s">
        <v>403</v>
      </c>
      <c r="G101" s="43"/>
      <c r="H101" s="42">
        <f>G101*0.5</f>
        <v>0</v>
      </c>
      <c r="I101" s="49" t="s">
        <v>403</v>
      </c>
      <c r="J101" s="50"/>
      <c r="K101" s="42">
        <f>J101*0.5</f>
        <v>0</v>
      </c>
      <c r="L101" s="51">
        <f>H101+K101</f>
        <v>0</v>
      </c>
      <c r="M101" s="31"/>
      <c r="N101" s="49" t="s">
        <v>404</v>
      </c>
    </row>
    <row r="102" s="2" customFormat="1" ht="35" customHeight="1" spans="1:14">
      <c r="A102" s="39">
        <v>100</v>
      </c>
      <c r="B102" s="40" t="s">
        <v>414</v>
      </c>
      <c r="C102" s="40" t="s">
        <v>415</v>
      </c>
      <c r="D102" s="41" t="s">
        <v>416</v>
      </c>
      <c r="E102" s="42">
        <v>27</v>
      </c>
      <c r="F102" s="45" t="s">
        <v>403</v>
      </c>
      <c r="G102" s="45"/>
      <c r="H102" s="42">
        <f>G102*0.5</f>
        <v>0</v>
      </c>
      <c r="I102" s="49" t="s">
        <v>403</v>
      </c>
      <c r="J102" s="50"/>
      <c r="K102" s="42">
        <f>J102*0.5</f>
        <v>0</v>
      </c>
      <c r="L102" s="51">
        <f>H102+K102</f>
        <v>0</v>
      </c>
      <c r="M102" s="31"/>
      <c r="N102" s="49" t="s">
        <v>404</v>
      </c>
    </row>
    <row r="103" s="2" customFormat="1" ht="35" customHeight="1" spans="1:14">
      <c r="A103" s="39">
        <v>101</v>
      </c>
      <c r="B103" s="44" t="s">
        <v>417</v>
      </c>
      <c r="C103" s="44" t="s">
        <v>418</v>
      </c>
      <c r="D103" s="41" t="s">
        <v>419</v>
      </c>
      <c r="E103" s="42">
        <v>33</v>
      </c>
      <c r="F103" s="45" t="s">
        <v>403</v>
      </c>
      <c r="G103" s="45"/>
      <c r="H103" s="42">
        <f>G103*0.5</f>
        <v>0</v>
      </c>
      <c r="I103" s="49" t="s">
        <v>403</v>
      </c>
      <c r="J103" s="50"/>
      <c r="K103" s="42">
        <f>J103*0.5</f>
        <v>0</v>
      </c>
      <c r="L103" s="51">
        <f>H103+K103</f>
        <v>0</v>
      </c>
      <c r="M103" s="31"/>
      <c r="N103" s="49" t="s">
        <v>404</v>
      </c>
    </row>
    <row r="104" s="2" customFormat="1" ht="35" customHeight="1" spans="1:14">
      <c r="A104" s="39">
        <v>102</v>
      </c>
      <c r="B104" s="40" t="s">
        <v>420</v>
      </c>
      <c r="C104" s="40" t="s">
        <v>421</v>
      </c>
      <c r="D104" s="41" t="s">
        <v>422</v>
      </c>
      <c r="E104" s="42">
        <v>34</v>
      </c>
      <c r="F104" s="46" t="s">
        <v>403</v>
      </c>
      <c r="G104" s="45"/>
      <c r="H104" s="42">
        <f>G104*0.5</f>
        <v>0</v>
      </c>
      <c r="I104" s="49" t="s">
        <v>403</v>
      </c>
      <c r="J104" s="50"/>
      <c r="K104" s="42">
        <f>J104*0.5</f>
        <v>0</v>
      </c>
      <c r="L104" s="51">
        <f>H104+K104</f>
        <v>0</v>
      </c>
      <c r="M104" s="31"/>
      <c r="N104" s="49" t="s">
        <v>404</v>
      </c>
    </row>
    <row r="105" spans="1:14">
      <c r="A105" s="47" t="s">
        <v>423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</row>
    <row r="106" spans="1:14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</row>
  </sheetData>
  <sheetProtection algorithmName="SHA-512" hashValue="OFgk71gKeFunUOoYsG9WmEiWQpQF2B+Q3fkE1oNHVpM4GjD8sf0J8TAvBddzOYj0KhqqgKtBehzCNH4Q/Q/BFg==" saltValue="bH3cxHFIyG5b9pWg2cOJNg==" spinCount="100000" sheet="1" selectLockedCells="1" selectUnlockedCells="1" objects="1"/>
  <mergeCells count="2">
    <mergeCell ref="A1:N1"/>
    <mergeCell ref="A105:N106"/>
  </mergeCells>
  <pageMargins left="0.751388888888889" right="0.751388888888889" top="1" bottom="1" header="0.5" footer="0.5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4.2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3" master="" otherUserPermission="visible"/>
  <rangeList sheetStid="2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进入面试名单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汪汪</cp:lastModifiedBy>
  <dcterms:created xsi:type="dcterms:W3CDTF">1996-12-17T01:32:00Z</dcterms:created>
  <cp:lastPrinted>2019-11-28T06:48:00Z</cp:lastPrinted>
  <dcterms:modified xsi:type="dcterms:W3CDTF">2024-12-22T07:00:02Z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A407545D5E1540309C326473066FC296_13</vt:lpwstr>
  </property>
  <property fmtid="{D5CDD505-2E9C-101B-9397-08002B2CF9AE}" pid="4" name="KSOReadingLayout">
    <vt:bool>true</vt:bool>
  </property>
</Properties>
</file>