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9153" windowHeight="9413" activeTab="0"/>
  </bookViews>
  <sheets>
    <sheet name="岗位表" sheetId="1" r:id="rId1"/>
  </sheets>
  <definedNames>
    <definedName name="_xlnm._FilterDatabase" localSheetId="0" hidden="1">岗位表!$A$5:$O$22</definedName>
    <definedName name="_xlnm.Print_Titles" localSheetId="0">岗位表!$4:$5</definedName>
  </definedNames>
</workbook>
</file>

<file path=xl/sharedStrings.xml><?xml version="1.0" encoding="utf-8"?>
<sst xmlns="http://schemas.openxmlformats.org/spreadsheetml/2006/main" uniqueCount="123" count="123">
  <si>
    <t>附件1</t>
  </si>
  <si>
    <t>国药控股云南有限公司2024年公开招聘岗位计划表</t>
  </si>
  <si>
    <t>序号</t>
  </si>
  <si>
    <t>公司</t>
  </si>
  <si>
    <t>部门</t>
  </si>
  <si>
    <t>招聘职位</t>
  </si>
  <si>
    <t>招聘人数</t>
  </si>
  <si>
    <t>工作地</t>
  </si>
  <si>
    <t>用工方式</t>
  </si>
  <si>
    <t>性别</t>
  </si>
  <si>
    <t>学历</t>
  </si>
  <si>
    <t>年龄要求</t>
  </si>
  <si>
    <t>专业要求</t>
  </si>
  <si>
    <t>工作年限</t>
  </si>
  <si>
    <t>招聘要求</t>
  </si>
  <si>
    <t>备注</t>
  </si>
  <si>
    <t>任职要求</t>
  </si>
  <si>
    <t>岗位职责</t>
  </si>
  <si>
    <t>国药控股云南有限公司</t>
  </si>
  <si>
    <t>人力资源部</t>
  </si>
  <si>
    <t>人力资源岗</t>
  </si>
  <si>
    <t>昆明市</t>
  </si>
  <si>
    <t>在岗职工</t>
  </si>
  <si>
    <t>不限</t>
  </si>
  <si>
    <t>本科及以上</t>
  </si>
  <si>
    <t>35周岁以内（1989年11月以后出生）</t>
  </si>
  <si>
    <t>专业不限</t>
  </si>
  <si>
    <t>3年及以上人力资源岗位工作经验</t>
  </si>
  <si>
    <t>1.中共党员，需负责所属区域组织人事工作；
2.具有3年及以上人力资源工作经验；
3.具有HRBP工作经验或人力资源某一模块较强的工作经验优先；
4.能适应经常性短期出差；
5.有较强的自驱力，能够适应公司发展与变革的工作节奏，有较强的责任感和敬业精神。</t>
  </si>
  <si>
    <t>1.参与人力资源部体系搭建和运营；
2.完成负责板块的人力资源工作、所属区域的人力资源各模块工作；
3.负责所属区域的组织人事工作；
4.负责将公司人力资源项目在所属区域推进和实施，并进行有效管控；
5.完成人力资源各项报表与系统数据填报；
6.完成上级安排的相关工作。</t>
  </si>
  <si>
    <t xml:space="preserve">
六险两金，午餐补贴，交通补贴，通讯补贴，劳保费，周末双休，法定节假日正常休息，节假日福利，生日福利，年度健康体检，区域工作住房性补贴。</t>
  </si>
  <si>
    <t>风险与运营管理部</t>
  </si>
  <si>
    <t>区域运营BP岗</t>
  </si>
  <si>
    <t>财务、工商管理、金融相关专业</t>
  </si>
  <si>
    <t>2年及以上运营管理、风险管理、业务或项目管理工作经验</t>
  </si>
  <si>
    <t>1.中共党员，需负责所属区域运营管理工作；
2.具备良好的沟通协调能力，性格外向开朗，思路清晰，抗压能力强；
3.具有一定的风险识别及分析能力；
4.具有一定的组织协调能力、较强的责任心、服务意识、团队意识；
5.熟练运用Excel表格、PPT、word等办公软件，具备一定的数据分析及判断能力，执行力强；
6.具有扎实的文字功底、良好的口头表达能力；
7.能适应经常性短期出差，具有企业管理、风险管理、内控管理或相关工作经验者优先。</t>
  </si>
  <si>
    <t>1.根据公司运营管理安排，负责指定子公司（2-3家）的运营管理工作；
2.负责子公司经营数据的分析、监测、风险提示工作，形成分析报表、报告向总公司上级领导及子公司领导层汇报，并对发现的问题制定合理化建议；
3.负责推动上级单位相关制度、通知要求的落实落地；统筹子公司制度流程的建立、修订、梳理、优化工作；
4.负责子公司与总公司各部门之间沟通协同、流程疏通、推动上下级单位间各事项的有效衔接，高效执行；
5.根据总公司工作安排，定期对子公司开展风险排查及评估工作，定期开展内部控制自查、检查工作；
6.完成上级安排的相关工作。</t>
  </si>
  <si>
    <t>财务部</t>
  </si>
  <si>
    <t>总账会计岗</t>
  </si>
  <si>
    <t>会计、审计、税收等相关专业</t>
  </si>
  <si>
    <t>3年及以上同岗位相关工作经验</t>
  </si>
  <si>
    <t>1.3年及以上总账经验、取得中级/高级/CPA/ACCA专业证书者优先；
2.具有总账核算岗的专业能力，侧重在总账及报表相关财务核算上，完整、准确编制财务报表及相关分析工作；
3.具有较强业务沟通能力，专业协调能力，决策影响能力，业务贡献，解决问题的能力，关注到客户的需求、实现需求、预见需求的能力；
4.具备全面、精深的会计知识，熟练掌握会计准则，具备一定流程优化技能与经验，参与或主导过核算系统搭建；
5.注重团队协作，乐于分享，为人正直，能坚持原则，不损害公司利益，主动进取，适应能力强；
6.中共党员或具有财务共享相关工作经验优先。</t>
  </si>
  <si>
    <t>1.严格按准则及公司会计核算管理制度完成总账核算、出具会计报表，确保核算和报表质量；按时协调各模块核算人员完成月度结账；负责检查子模块集成数据准确性及账务调整；                                                                                                   
2.负责安排公司货币资金、金融资产、票据的盘点，保证公司资产账实相符；                                                                                                                                            3.针对公司核算过程中出现的问题不断优化流程，建立制度，提出信息化需求以提高工作效率、降低风险；                                                                                                                          4.负责子模块核算质量的总体把控、提出改进要求、跟进整改的责任和权利，保证所负责公司帐帐相符、账实相符；
5.定期分析财务报表，识别业务风险、财税风险，对相关部门进行提示； 
6.完成上级安排的相关工作。</t>
  </si>
  <si>
    <t xml:space="preserve">
六险两金，午餐补贴，交通补贴，通讯补贴，劳保费，周末双休，法定节假日正常休息，节假日福利，生日福利，年度健康体检。</t>
  </si>
  <si>
    <t>应收会计岗</t>
  </si>
  <si>
    <t>2年及以上同岗位相关工作经验</t>
  </si>
  <si>
    <t>1.2年及以上应收经验，取得中级/高级/CPA/ACCA专业证书者优先；
2.具有应收核算岗的专业能力，侧重在应收及收入相关财务核算上，并有效指导他人开展会计核算。在主管的指导下完成应收会计核算规范和流程的建设优化；能解决标准化业务的会计处理咨询；
3.具有较强业务沟通能力，专业协调能力，决策影响能力，业务贡献，解决问题的能力，关注到客户的需求、实现需求、预见需求的能力；
4.具备全面、精深的会计知识，熟练掌握会计准则，具备一定流程优化技能与经验，参与或主导过核算系统搭建；
5.注重团队协作，乐于分享，为人正直，能坚持原则，不损害公司利益，主动进取，适应能力强；
6.中共党员优先。</t>
  </si>
  <si>
    <t>1.完成发票开具和审核工作，对业务数据、财务数据和金税数据进行核对，确保账账一致，账表一致；
2.按准则及公司会计核算规范及时、准确完成应收相关核算工作，确保应收核算的准确性和及时性；按时完成对账和结账工作，对对账差异进行跟踪处理，确保账账相符，账实相符；
3.起草应收相关财务核算和对账规范，优化核算和对账流程，经批准后组织实施并监督执行；
4.完成本部及下属公司应收核算咨询回复，起草应收核算解决方案；
5.负责客户信用度分析，债权、债务分析等应收相关财务分析工作，识别业务风险、财税风险，起草应收相关风险解决方案；
6.洞察业务，根据业务部门的需求提供准确的核算数据；解答业务人员关于应收核算相关的咨询问题，并按月输出高频、复杂问题清单及解决方案；
7.完成上级安排的相关工作。</t>
  </si>
  <si>
    <t>应付会计岗</t>
  </si>
  <si>
    <t>1.2年及以上应付经验，取得中级/高级/CPA/ACCA专业证书者优先；
2.具有应付核算岗的专业能力，侧重在应付及采购相关财务核算上，并有效指导他人开展会计核算。在主管的指导下完成应付会计核算规范和流程的建设优化；能解决标准化业务的会计处理咨询；
3.具有较强业务沟通能力，专业协调能力，决策影响能力，业务贡献，解决问题的能力，关注到客户的需求、实现需求、预见需求的能力；
4.具备全面、精深的会计知识，熟练掌握会计准则，具备一定流程优化技能与经验，参与或主导过核算系统搭建；
5.注重团队协作，乐于分享，为人正直，能坚持原则，不损害公司利益，主动进取，适应能力强；
6.中共党员优先。</t>
  </si>
  <si>
    <t>1.完成采购发票审核工作，对业务数据、财务数据和金税数据进行核对，确保账账一致，账表一致；
2.按准则及公司会计核算规范及时、准确完成应付相关核算工作，确保应付核算的准确性和及时性；按时完成对账和结账工作，对对账差异进行跟踪处理，确保账账相符，账实相符；
3.起草应付相关财务核算和对账规范，优化核算和对账流程，经批准后组织实施并监督执行；
4.完成本部及下属公司应付核算咨询回复，起草应付核算解决方案；
5.负责客户信用度分析，债权、债务分析等应收相关财务分析工作，识别业务风险、财税风险，起草预付款相关风险解决方案；
6.洞察业务，根据业务部门的需求提供准确的核算数据；解答业务人员关于应付核算相关的咨询问题，并按月输出高频、复杂问题清单及解决方案；
7.完成上级安排的相关工作。</t>
  </si>
  <si>
    <t>出纳岗</t>
  </si>
  <si>
    <t>1年及以上同岗位相关工作经验</t>
  </si>
  <si>
    <t>1.1年及以上出纳经验，取得初级/中级/高级/CPA/ACCA专业证书者优先；
2.具有及时准确完成公司各项收付款业务，在主管的指导下完成应收会计核算规范和流程的建设优化；能解决标准化业务的会计处理咨询；
3.具有较强的业务沟通能力，专业协调能力，决策影响能力，业务贡献，解决问题的能力，关注到客户的需求、实现需求、预见需求的能力；
4.具备全面、精深的会计知识，熟练掌握会计准则，具备一定流程优化技能与经验，参与或主导过核算系统搭建；
5.注重团队协作，乐于分享，为人正直，能坚持原则，不损害公司利益，主动进取，适应能力强；
6.中共党员优先。</t>
  </si>
  <si>
    <t>1.完成收付款业务审核工作，对业务数据、财务数据和金税数据进行核对；
2.按准则及公司出纳工作规范及时、准确完成收付款相关工作，确保收付款的准确性和及时性；
3.起草收付款相关规范，优化收付款流程，经批准后组织实施并监督执行；
4.完成本部及下属公司收付款工作业务咨询回复；
5.洞察业务，根据业务部门的需求提供准确的数据；解答业务人员关于收付款相关的咨询问题；
6.协助会计处理各项业务工作；
7.完成上级安排的相关工作。</t>
  </si>
  <si>
    <t>纪检法务部</t>
  </si>
  <si>
    <t>法务合规岗</t>
  </si>
  <si>
    <t>法律相关专业</t>
  </si>
  <si>
    <t>3年及以上法律工作经验</t>
  </si>
  <si>
    <t>1.中共党员；
2.法律相关专业，通过法律职业资格考试；
3.法律专业基础扎实，思维严谨；有较强的团队合作意识，执行力强；
4.3年及以上法律工作经验，有在机关、高校、大型国有企业从事法务、纪检工作经验的优先；
5.具备全面、精深的法律知识，熟练掌握法律法规，具备一定合规管控与经验；
6.注重团队协作，乐于分享，为人正直，能坚持原则，不损害公司利益，主动进取，适应能力强。</t>
  </si>
  <si>
    <t>1.参与建设公司法务管理和合规管理，开展合规培训，防范法律风险;
2.起草及审查公司的重要规章制度、合同等，参与公司的日常经营活动的法律事务；
3.参与商务谈判，起草、审核合同，检查监督合同履行情况，协调解决合同履行中出现的法律问题，并对其进行归档管理。
4.处理公司的法律纠纷、诉讼，协调其它外部法律事务；
5.负责公司纪检、巡视巡察相关工作；
6.完成上级安排的相关工作。</t>
  </si>
  <si>
    <t>采购中心</t>
  </si>
  <si>
    <t>采购主管岗</t>
  </si>
  <si>
    <t>医药等相关专业</t>
  </si>
  <si>
    <t>3年及以上医药行业采购、销售等相关工作经验</t>
  </si>
  <si>
    <t>1.医药等相关专业；
2.具有3年及以上医药行业采购、销售等相关工作经验，学习领悟能力及合规意识，团队协作精神较强； 
3.熟悉行业标准与国家相关制度政策；
4.具备采销管理、项目管理、客情维护、政策解析能力；
5.具有较强的沟通谈判技能， 能协助部门进行产品及供应商资源引入；
6.具有较强的责任心，具备良好的职业素养与道德，一切以公司利益为重；
7.中共党员优先。</t>
  </si>
  <si>
    <t>1.严格执行公司相关规定，遵守药品管理法律法规；
2.根据业务规划，组织筛选供应商，落实品种引入、项目引入等，带领团队成员完成公司相关工作要求；
3.优化与拓宽产品结构，结合政策变化协助部门优化品种资源、提升客户服务能力；
4.维护客户关系，建立长期互利的合作关系，协同开展项目引入及跟进工作；
5.完成上级安排的相关工作。</t>
  </si>
  <si>
    <t>采销部门</t>
  </si>
  <si>
    <t>应届毕业生</t>
  </si>
  <si>
    <t>药学等相关专业</t>
  </si>
  <si>
    <t>1.2025届高校毕业生（含2024毕业择业期内未就业的高校毕业生，2025年7月毕业生）；
2.药学相关专业；
3.中共党员、学生干部优先。</t>
  </si>
  <si>
    <t>/</t>
  </si>
  <si>
    <t>销售中心</t>
  </si>
  <si>
    <t>药事服务岗</t>
  </si>
  <si>
    <t>劳务外包</t>
  </si>
  <si>
    <t>大专及以上</t>
  </si>
  <si>
    <t>1年及以上相关工作经验</t>
  </si>
  <si>
    <t>1.药学相关专业，取得执业药师证书优先；
2.熟悉医药、销售相关知识，能解决工作业务的药事处理咨询；
3.具有较强的组织管理能力、关系建立能力，积极向上的合作精神、服务精神；
4.工作认真仔细、踏实，注重团队协作，乐于分享，为人正直，能坚持原则，不损害公司利益，主动进取，适应能力强；
5.中共党员优先。</t>
  </si>
  <si>
    <t>1.协助完成医院内药品延伸服务与管理(如：药品上架、药品调配、药品盘点等工作)；
2.协助完成医院安排的相关工作；
3.协助销售中心责任业务员处理业务相关事宜；
4.完成上级安排的相关工作。</t>
  </si>
  <si>
    <t xml:space="preserve">
六险，午餐补贴，交通补贴，通讯补，劳保费，周末\法定节假日休息按照排班轮休，节假日福利，年度健康体检。</t>
  </si>
  <si>
    <t>零售中心</t>
  </si>
  <si>
    <t>店长岗
（临沧药房）</t>
  </si>
  <si>
    <t>临沧市</t>
  </si>
  <si>
    <t>40周岁以内
（1984年11月以后出生）</t>
  </si>
  <si>
    <t>3年及以上相关工作经验</t>
  </si>
  <si>
    <t>1.药学及药学相关专业，须持有执业药师证书；
2.熟悉医药、零售药房销售相关知识，能解决工作业务的零售事务及咨询；
3.熟悉医疗保险相关政策，能解决零售门店医疗保险相关事务及咨询；
4.具有较强的组织管理能力、关系建立能力，积极向上的合作精神、服务精神；
5.工作认真仔细、踏实，注重团队协作，乐于分享，为人正直，能坚持原则，不损害公司利益，主动进取，适应能力强；
6.中共党员优先。</t>
  </si>
  <si>
    <t>1.门店日常营业销售：接待顾客的咨询，了解顾客的需求并达成销售；
2.负责门店执业药师职责（如：处方审核等）工作。
3.负责做好货品销售记录、盘点、账目核对等工作；
4.完成商品的来货验收、上架陈列摆放、补货、退货、防损等日常营业工作；
5.全面负责门店日常经营管理工作；
6.完成上级安排的相关工作。</t>
  </si>
  <si>
    <t xml:space="preserve">
六险两金，午餐补贴，交通补贴，通讯补贴，劳保费，节假日福利，生日福利，年度健康体检。</t>
  </si>
  <si>
    <t>营业员岗
（临沧药房）</t>
  </si>
  <si>
    <t>1.门店日常营业销售：接待顾客的咨询，了解顾客的需求并达成销售；
2.负责做好货品销售记录、盘点、账目核对等工作；
3.完成商品的来货验收、上架陈列摆放、补货、退货、防损等日常营业工作；
4.做好所负责区域的卫生清洁工作；
5.完成上级安排的相关工作。</t>
  </si>
  <si>
    <t>国药控股曲靖有限公司</t>
  </si>
  <si>
    <t>销售部</t>
  </si>
  <si>
    <t>销售业务岗</t>
  </si>
  <si>
    <t>曲靖市（县、区）</t>
  </si>
  <si>
    <t>药学、医药类及市场营销类等相关专业</t>
  </si>
  <si>
    <t>1年及以上医药销售工作经验</t>
  </si>
  <si>
    <t>1.药学、医药类及市场营销类相关专业；
2.具有1年及以上医药销售工作经验；
3..熟练运用Excel表格、PPT、word等办公软件，具备一定的数据分析及判断能力，执行力强；
4.具有较强的分析判断能力、执行能力、沟通协调能力；
5.具备团队协作思维，善于学习总结，有上进心，不损害公司利益，主动进取，适应能力强；；
6.能适应短期出差，持有C1及以上驾驶资格证者优先；
7.中共党员优先。</t>
  </si>
  <si>
    <t>1.完成部门下达的销售任务及回款指标；
2.负责督促回款事宜及销售药品的对帐，协助财务部开票、收款，保证票、账、货、款一致；
3.收集和反馈所辖区域医院、品种及商务信息，并提出合理规划；
4.负责医院客户关系的维护与客户建立良好的长期合作关系，维护公司形象，并根据公司授权进行新产品、新客户的开发；
5.配合质量管理部开展的各类评审，其他应当由销售员履行的质量职责；
6.完成上级安排的相关工作。</t>
  </si>
  <si>
    <t xml:space="preserve">
六险一金，员工食堂，交通补贴，通讯补，劳保费，周末双休，法定节假日正常休息，节假日福利，生日福利，年度健康体检，区域工作住房性补贴。。</t>
  </si>
  <si>
    <t>质量管理部</t>
  </si>
  <si>
    <t>质量管理员岗</t>
  </si>
  <si>
    <t>曲靖市</t>
  </si>
  <si>
    <t>药学、中药学类等相关专业</t>
  </si>
  <si>
    <t>1年及以上质量管理工作经验</t>
  </si>
  <si>
    <t>1.药学、中药学类等相关专业，持有执业药师证书优先；
2.具有1年及以上质量管理工作经验；
3.熟练运用Excel表格、PPT、word等办公软件，具备一定的数据分析能力；
4.具有较强的分析判断能力、执行能力、沟通协调能力；
5.工作认真仔细、踏实，注重团队协作，乐于分享，为人正直，能坚持原则，不损害公司利益，主动进取，适应能力强；
6.中共党员优先。</t>
  </si>
  <si>
    <t>1.在公司质量领导小组的统一部署下，协助质量管理部总监完成GSP重新认证和ISO认证工作；
2.协助质量负责人完成公司质量体系的构建；
3.根据上下游客户提供首营资料，负责对首营客户、首营品种审核，并将基础信息维护至CMS系统；
4.负责按规定完成公司所经营产品的质量召回工作；
5.负责将客户委托书、质量保证协议等审核并在CMS系统维护信息，并对所有到期资料由采购中心提供后进行更新；
6.负责协助质量管理部质量负责人配合监管部门的日常检查和要求；
7.完成上级安排的相关工作。</t>
  </si>
  <si>
    <t xml:space="preserve">
六险一金，员工食堂，交通补贴，通讯补贴，劳保费，周末双休，法定节假日正常休息，节假日福利，生日福利，年度健康体检。</t>
  </si>
  <si>
    <t>国药控股红河有限公司</t>
  </si>
  <si>
    <t>红河州（县、市）</t>
  </si>
  <si>
    <t>30周岁以内
（1994年11月以后出生）</t>
  </si>
  <si>
    <t>药学、市场营销学等相关专业</t>
  </si>
  <si>
    <t>1.医药、市场营销等相关专业；
2.熟练运用Excel表格、PPT、word等办公软件；
3.具有较强的分析判断能力、执行能力、沟通协调及抗压能力；
4.具备团队合作精神，善于学习总结，有上进心，且能适应出差工作安排；
5.工作态度端正，有敬业精神和良好的职业道德；
6.具有1年及以上销售经理岗位工作者优先；
7.中共党员优先。</t>
  </si>
  <si>
    <t>1.完成部门下达的销售任务及回款指标；            
2.负责所辖区域销售渠道的拓展开发；               
3.收集和反馈所辖区域客户、品种及竞争对手信息，并提出合理建议；                                      
4.与客户建立良好的合作关系，维护企业形象；   
5.完成上级安排的相关工作。</t>
  </si>
  <si>
    <t xml:space="preserve">
五险一金，午餐补贴，交通补贴，通讯补贴，周末双休，法定节假日正常休息，节假日福利，生日福利，年度健康体检。</t>
  </si>
  <si>
    <t>国药控股（保山）医药有限公司</t>
  </si>
  <si>
    <t>采购部</t>
  </si>
  <si>
    <t>采购员岗</t>
  </si>
  <si>
    <t>保山市</t>
  </si>
  <si>
    <t>药学、中药学专业</t>
  </si>
  <si>
    <t>1.药学、中药学专业；
2.了解行业采购标准与国家相关制度政策；
2.具备良好的沟通协调能力，性格外向开朗，思路清晰，抗压能力强，执行力强；
3.具有一定的风险识别及分析能力和数据分析及判断能力，；
4.熟练运用Excel表格、PPT、word等办公软件；
6.工作认真仔细、踏实，注重团队协作，乐于分享，为人正直，能坚持原则，不损害公司利益，主动进取，适应能力强；
7.中共党员优先。</t>
  </si>
  <si>
    <t>1.负责责任品种的采购工作，遵守药品管理法律法规，完成公司经营品种的采购任务；
2.优化与拓宽采购渠道，引进有优势的新品种，调整和优化库存产品结构；
3.负责对首营企业和首营品种的资料收集、初审；
4.负责开展商务洽谈，确定合作内容及相关政策；
5.维护客户关系，争取与供货单位建立长期互利的合作关系；
6.负责制订采购计划及采购订单，保证公司商品库存饱和，满足客户需求；
7.完成上级安排的相关工作。</t>
  </si>
  <si>
    <t xml:space="preserve">
五险一金，周末单双休、交通补贴，法定节假日正常休息。</t>
  </si>
  <si>
    <t>合计</t>
  </si>
</sst>
</file>

<file path=xl/styles.xml><?xml version="1.0" encoding="utf-8"?>
<styleSheet xmlns="http://schemas.openxmlformats.org/spreadsheetml/2006/main">
  <numFmts count="1">
    <numFmt numFmtId="0" formatCode="General"/>
  </numFmts>
  <fonts count="11">
    <font>
      <name val="等线"/>
      <sz val="11"/>
    </font>
    <font>
      <name val="等线"/>
      <charset val="134"/>
      <sz val="11"/>
    </font>
    <font>
      <name val="仿宋"/>
      <b/>
      <charset val="134"/>
      <sz val="14"/>
    </font>
    <font>
      <name val="微软雅黑"/>
      <b/>
      <charset val="134"/>
      <sz val="22"/>
    </font>
    <font>
      <name val="方正小标宋_GBK"/>
      <charset val="134"/>
      <sz val="22"/>
    </font>
    <font>
      <name val="方正楷体_GBK"/>
      <b/>
      <charset val="134"/>
      <sz val="22"/>
    </font>
    <font>
      <name val="微软雅黑"/>
      <charset val="134"/>
      <sz val="14"/>
    </font>
    <font>
      <name val="微软雅黑"/>
      <b/>
      <charset val="134"/>
      <sz val="14"/>
    </font>
    <font>
      <name val="微软雅黑"/>
      <charset val="134"/>
      <sz val="12"/>
    </font>
    <font>
      <name val="微软雅黑"/>
      <charset val="134"/>
      <sz val="12"/>
      <color rgb="FF000000"/>
    </font>
    <font>
      <name val="微软雅黑"/>
      <b/>
      <charset val="134"/>
      <sz val="1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U23"/>
  <sheetViews>
    <sheetView tabSelected="1" workbookViewId="0" zoomScale="37">
      <pane xSplit="4" ySplit="5" topLeftCell="E6" state="frozen" activePane="bottomRight"/>
      <selection pane="bottomRight" activeCell="E13" sqref="E13"/>
    </sheetView>
  </sheetViews>
  <sheetFormatPr defaultRowHeight="40.0" customHeight="1" defaultColWidth="9"/>
  <cols>
    <col min="1" max="1" customWidth="1" width="3.7773438" style="1"/>
    <col min="2" max="2" customWidth="1" width="10.324219" style="2"/>
    <col min="3" max="3" customWidth="1" width="7.7773438" style="1"/>
    <col min="4" max="4" customWidth="1" width="7.7773438" style="2"/>
    <col min="5" max="5" customWidth="1" width="7.7773438" style="1"/>
    <col min="6" max="6" customWidth="1" width="7.7773438" style="2"/>
    <col min="7" max="7" customWidth="1" width="7.0429688" style="2"/>
    <col min="8" max="8" customWidth="1" width="5.9726562" style="2"/>
    <col min="9" max="9" customWidth="1" width="6.5625" style="2"/>
    <col min="10" max="10" customWidth="1" width="10.253906" style="2"/>
    <col min="11" max="11" customWidth="1" width="7.7773438" style="3"/>
    <col min="12" max="12" customWidth="1" width="10.246094" style="3"/>
    <col min="13" max="13" customWidth="1" width="55.8125" style="4"/>
    <col min="14" max="14" customWidth="1" width="50.777344" style="4"/>
    <col min="15" max="15" customWidth="1" width="23.386719" style="4"/>
    <col min="16" max="16" customWidth="0" width="9.0" style="4"/>
    <col min="17" max="16382" hidden="1" customWidth="1" width="9.0" style="4"/>
    <col min="16383" max="16384" customWidth="0" width="9.0" style="4"/>
  </cols>
  <sheetData>
    <row r="1" spans="8:8" ht="17.65">
      <c r="A1" s="5" t="s">
        <v>0</v>
      </c>
      <c r="B1" s="6"/>
      <c r="C1" s="5"/>
      <c r="D1" s="6"/>
      <c r="E1" s="5"/>
      <c r="F1" s="6"/>
      <c r="G1" s="6"/>
      <c r="H1" s="6"/>
      <c r="I1" s="6"/>
      <c r="J1" s="6"/>
      <c r="K1" s="6"/>
      <c r="L1" s="6"/>
      <c r="M1" s="5"/>
      <c r="N1" s="5"/>
      <c r="O1" s="5"/>
    </row>
    <row r="2" spans="8:8" ht="31.0">
      <c r="A2" s="7" t="s">
        <v>1</v>
      </c>
      <c r="B2" s="8"/>
      <c r="C2" s="7"/>
      <c r="D2" s="8"/>
      <c r="E2" s="7"/>
      <c r="F2" s="8"/>
      <c r="G2" s="8"/>
      <c r="H2" s="8"/>
      <c r="I2" s="8"/>
      <c r="J2" s="8"/>
      <c r="K2" s="8"/>
      <c r="L2" s="8"/>
      <c r="M2" s="7"/>
      <c r="N2" s="7"/>
      <c r="O2" s="7"/>
      <c r="P2" s="9"/>
      <c r="Q2" s="9"/>
      <c r="R2" s="9"/>
      <c r="S2" s="9"/>
      <c r="T2" s="9"/>
    </row>
    <row r="3" spans="8:8" s="4" ht="29.0" customFormat="1">
      <c r="A3" s="10"/>
      <c r="B3" s="11"/>
      <c r="C3" s="10"/>
      <c r="D3" s="11"/>
      <c r="E3" s="10"/>
      <c r="F3" s="11"/>
      <c r="G3" s="11"/>
      <c r="H3" s="11"/>
      <c r="I3" s="11"/>
      <c r="J3" s="11"/>
      <c r="K3" s="11"/>
      <c r="L3" s="11"/>
      <c r="M3" s="10"/>
      <c r="N3" s="10"/>
      <c r="O3" s="10"/>
      <c r="P3" s="9"/>
      <c r="Q3" s="9"/>
      <c r="R3" s="9"/>
      <c r="S3" s="9"/>
      <c r="T3" s="9"/>
    </row>
    <row r="4" spans="8:8" s="12" ht="32.0" customFormat="1" customHeight="1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3" t="s">
        <v>12</v>
      </c>
      <c r="L4" s="13" t="s">
        <v>13</v>
      </c>
      <c r="M4" s="14" t="s">
        <v>14</v>
      </c>
      <c r="N4" s="15"/>
      <c r="O4" s="16" t="s">
        <v>15</v>
      </c>
    </row>
    <row r="5" spans="8:8" s="12" ht="32.0" customFormat="1" customHeight="1">
      <c r="A5" s="17"/>
      <c r="B5" s="18"/>
      <c r="C5" s="17"/>
      <c r="D5" s="17"/>
      <c r="E5" s="17"/>
      <c r="F5" s="18"/>
      <c r="G5" s="18"/>
      <c r="H5" s="17"/>
      <c r="I5" s="17"/>
      <c r="J5" s="17"/>
      <c r="K5" s="17"/>
      <c r="L5" s="17"/>
      <c r="M5" s="19" t="s">
        <v>16</v>
      </c>
      <c r="N5" s="20" t="s">
        <v>17</v>
      </c>
      <c r="O5" s="21"/>
    </row>
    <row r="6" spans="8:8" s="22" ht="128.0" customFormat="1">
      <c r="A6" s="23">
        <v>1.0</v>
      </c>
      <c r="B6" s="23" t="s">
        <v>18</v>
      </c>
      <c r="C6" s="23" t="s">
        <v>19</v>
      </c>
      <c r="D6" s="23" t="s">
        <v>20</v>
      </c>
      <c r="E6" s="23">
        <v>4.0</v>
      </c>
      <c r="F6" s="23" t="s">
        <v>21</v>
      </c>
      <c r="G6" s="24" t="s">
        <v>22</v>
      </c>
      <c r="H6" s="23" t="s">
        <v>23</v>
      </c>
      <c r="I6" s="23" t="s">
        <v>24</v>
      </c>
      <c r="J6" s="23" t="s">
        <v>25</v>
      </c>
      <c r="K6" s="23" t="s">
        <v>26</v>
      </c>
      <c r="L6" s="25" t="s">
        <v>27</v>
      </c>
      <c r="M6" s="25" t="s">
        <v>28</v>
      </c>
      <c r="N6" s="25" t="s">
        <v>29</v>
      </c>
      <c r="O6" s="25" t="s">
        <v>30</v>
      </c>
    </row>
    <row r="7" spans="8:8" s="22" ht="224.0" customFormat="1">
      <c r="A7" s="23">
        <v>2.0</v>
      </c>
      <c r="B7" s="23" t="s">
        <v>18</v>
      </c>
      <c r="C7" s="26" t="s">
        <v>31</v>
      </c>
      <c r="D7" s="26" t="s">
        <v>32</v>
      </c>
      <c r="E7" s="26">
        <v>1.0</v>
      </c>
      <c r="F7" s="23" t="s">
        <v>21</v>
      </c>
      <c r="G7" s="24" t="s">
        <v>22</v>
      </c>
      <c r="H7" s="23" t="s">
        <v>23</v>
      </c>
      <c r="I7" s="23" t="s">
        <v>24</v>
      </c>
      <c r="J7" s="23" t="s">
        <v>25</v>
      </c>
      <c r="K7" s="27" t="s">
        <v>33</v>
      </c>
      <c r="L7" s="25" t="s">
        <v>34</v>
      </c>
      <c r="M7" s="27" t="s">
        <v>35</v>
      </c>
      <c r="N7" s="27" t="s">
        <v>36</v>
      </c>
      <c r="O7" s="25" t="s">
        <v>30</v>
      </c>
    </row>
    <row r="8" spans="8:8" s="22" ht="240.0" customFormat="1">
      <c r="A8" s="23">
        <v>3.0</v>
      </c>
      <c r="B8" s="23" t="s">
        <v>18</v>
      </c>
      <c r="C8" s="23" t="s">
        <v>37</v>
      </c>
      <c r="D8" s="23" t="s">
        <v>38</v>
      </c>
      <c r="E8" s="23">
        <v>3.0</v>
      </c>
      <c r="F8" s="23" t="s">
        <v>21</v>
      </c>
      <c r="G8" s="24" t="s">
        <v>22</v>
      </c>
      <c r="H8" s="23" t="s">
        <v>23</v>
      </c>
      <c r="I8" s="23" t="s">
        <v>24</v>
      </c>
      <c r="J8" s="23" t="s">
        <v>25</v>
      </c>
      <c r="K8" s="25" t="s">
        <v>39</v>
      </c>
      <c r="L8" s="25" t="s">
        <v>40</v>
      </c>
      <c r="M8" s="25" t="s">
        <v>41</v>
      </c>
      <c r="N8" s="25" t="s">
        <v>42</v>
      </c>
      <c r="O8" s="25" t="s">
        <v>43</v>
      </c>
    </row>
    <row r="9" spans="8:8" s="22" ht="272.0" customFormat="1">
      <c r="A9" s="23">
        <v>4.0</v>
      </c>
      <c r="B9" s="23" t="s">
        <v>18</v>
      </c>
      <c r="C9" s="23" t="s">
        <v>37</v>
      </c>
      <c r="D9" s="23" t="s">
        <v>44</v>
      </c>
      <c r="E9" s="23">
        <v>2.0</v>
      </c>
      <c r="F9" s="23" t="s">
        <v>21</v>
      </c>
      <c r="G9" s="24" t="s">
        <v>22</v>
      </c>
      <c r="H9" s="23" t="s">
        <v>23</v>
      </c>
      <c r="I9" s="23" t="s">
        <v>24</v>
      </c>
      <c r="J9" s="23" t="s">
        <v>25</v>
      </c>
      <c r="K9" s="25" t="s">
        <v>39</v>
      </c>
      <c r="L9" s="25" t="s">
        <v>45</v>
      </c>
      <c r="M9" s="25" t="s">
        <v>46</v>
      </c>
      <c r="N9" s="25" t="s">
        <v>47</v>
      </c>
      <c r="O9" s="25" t="s">
        <v>43</v>
      </c>
    </row>
    <row r="10" spans="8:8" s="22" ht="272.0" customFormat="1">
      <c r="A10" s="23">
        <v>5.0</v>
      </c>
      <c r="B10" s="23" t="s">
        <v>18</v>
      </c>
      <c r="C10" s="23" t="s">
        <v>37</v>
      </c>
      <c r="D10" s="23" t="s">
        <v>48</v>
      </c>
      <c r="E10" s="23">
        <v>1.0</v>
      </c>
      <c r="F10" s="23" t="s">
        <v>21</v>
      </c>
      <c r="G10" s="24" t="s">
        <v>22</v>
      </c>
      <c r="H10" s="23" t="s">
        <v>23</v>
      </c>
      <c r="I10" s="23" t="s">
        <v>24</v>
      </c>
      <c r="J10" s="23" t="s">
        <v>25</v>
      </c>
      <c r="K10" s="25" t="s">
        <v>39</v>
      </c>
      <c r="L10" s="25" t="s">
        <v>45</v>
      </c>
      <c r="M10" s="25" t="s">
        <v>49</v>
      </c>
      <c r="N10" s="25" t="s">
        <v>50</v>
      </c>
      <c r="O10" s="25" t="s">
        <v>43</v>
      </c>
    </row>
    <row r="11" spans="8:8" s="22" ht="208.0" customFormat="1">
      <c r="A11" s="23">
        <v>6.0</v>
      </c>
      <c r="B11" s="23" t="s">
        <v>18</v>
      </c>
      <c r="C11" s="23" t="s">
        <v>37</v>
      </c>
      <c r="D11" s="23" t="s">
        <v>51</v>
      </c>
      <c r="E11" s="23">
        <v>1.0</v>
      </c>
      <c r="F11" s="23" t="s">
        <v>21</v>
      </c>
      <c r="G11" s="24" t="s">
        <v>22</v>
      </c>
      <c r="H11" s="23" t="s">
        <v>23</v>
      </c>
      <c r="I11" s="23" t="s">
        <v>24</v>
      </c>
      <c r="J11" s="23" t="s">
        <v>25</v>
      </c>
      <c r="K11" s="25" t="s">
        <v>39</v>
      </c>
      <c r="L11" s="25" t="s">
        <v>52</v>
      </c>
      <c r="M11" s="25" t="s">
        <v>53</v>
      </c>
      <c r="N11" s="25" t="s">
        <v>54</v>
      </c>
      <c r="O11" s="25" t="s">
        <v>43</v>
      </c>
    </row>
    <row r="12" spans="8:8" s="22" ht="176.0" customFormat="1">
      <c r="A12" s="23">
        <v>7.0</v>
      </c>
      <c r="B12" s="23" t="s">
        <v>18</v>
      </c>
      <c r="C12" s="26" t="s">
        <v>55</v>
      </c>
      <c r="D12" s="26" t="s">
        <v>56</v>
      </c>
      <c r="E12" s="26">
        <v>1.0</v>
      </c>
      <c r="F12" s="26" t="s">
        <v>21</v>
      </c>
      <c r="G12" s="24" t="s">
        <v>22</v>
      </c>
      <c r="H12" s="23" t="s">
        <v>23</v>
      </c>
      <c r="I12" s="23" t="s">
        <v>24</v>
      </c>
      <c r="J12" s="23" t="s">
        <v>25</v>
      </c>
      <c r="K12" s="27" t="s">
        <v>57</v>
      </c>
      <c r="L12" s="27" t="s">
        <v>58</v>
      </c>
      <c r="M12" s="27" t="s">
        <v>59</v>
      </c>
      <c r="N12" s="27" t="s">
        <v>60</v>
      </c>
      <c r="O12" s="25" t="s">
        <v>43</v>
      </c>
    </row>
    <row r="13" spans="8:8" s="22" ht="138.7" customFormat="1">
      <c r="A13" s="23">
        <v>8.0</v>
      </c>
      <c r="B13" s="23" t="s">
        <v>18</v>
      </c>
      <c r="C13" s="26" t="s">
        <v>61</v>
      </c>
      <c r="D13" s="26" t="s">
        <v>62</v>
      </c>
      <c r="E13" s="26">
        <v>2.0</v>
      </c>
      <c r="F13" s="26" t="s">
        <v>21</v>
      </c>
      <c r="G13" s="24" t="s">
        <v>22</v>
      </c>
      <c r="H13" s="23" t="s">
        <v>23</v>
      </c>
      <c r="I13" s="23" t="s">
        <v>24</v>
      </c>
      <c r="J13" s="23" t="s">
        <v>25</v>
      </c>
      <c r="K13" s="26" t="s">
        <v>63</v>
      </c>
      <c r="L13" s="27" t="s">
        <v>64</v>
      </c>
      <c r="M13" s="27" t="s">
        <v>65</v>
      </c>
      <c r="N13" s="27" t="s">
        <v>66</v>
      </c>
      <c r="O13" s="25" t="s">
        <v>43</v>
      </c>
    </row>
    <row r="14" spans="8:8" s="22" ht="112.0" customFormat="1">
      <c r="A14" s="23">
        <v>9.0</v>
      </c>
      <c r="B14" s="23" t="s">
        <v>18</v>
      </c>
      <c r="C14" s="26" t="s">
        <v>67</v>
      </c>
      <c r="D14" s="26" t="s">
        <v>68</v>
      </c>
      <c r="E14" s="26">
        <v>3.0</v>
      </c>
      <c r="F14" s="26" t="s">
        <v>21</v>
      </c>
      <c r="G14" s="24" t="s">
        <v>22</v>
      </c>
      <c r="H14" s="23" t="s">
        <v>23</v>
      </c>
      <c r="I14" s="23" t="s">
        <v>24</v>
      </c>
      <c r="J14" s="23" t="s">
        <v>23</v>
      </c>
      <c r="K14" s="27" t="s">
        <v>69</v>
      </c>
      <c r="L14" s="27" t="s">
        <v>68</v>
      </c>
      <c r="M14" s="27" t="s">
        <v>70</v>
      </c>
      <c r="N14" s="26" t="s">
        <v>71</v>
      </c>
      <c r="O14" s="25" t="s">
        <v>43</v>
      </c>
    </row>
    <row r="15" spans="8:8" s="22" ht="144.0" customFormat="1">
      <c r="A15" s="23">
        <v>10.0</v>
      </c>
      <c r="B15" s="23" t="s">
        <v>18</v>
      </c>
      <c r="C15" s="23" t="s">
        <v>72</v>
      </c>
      <c r="D15" s="23" t="s">
        <v>73</v>
      </c>
      <c r="E15" s="23">
        <v>2.0</v>
      </c>
      <c r="F15" s="23" t="s">
        <v>21</v>
      </c>
      <c r="G15" s="24" t="s">
        <v>74</v>
      </c>
      <c r="H15" s="23" t="s">
        <v>23</v>
      </c>
      <c r="I15" s="23" t="s">
        <v>75</v>
      </c>
      <c r="J15" s="23" t="s">
        <v>25</v>
      </c>
      <c r="K15" s="27" t="s">
        <v>69</v>
      </c>
      <c r="L15" s="25" t="s">
        <v>76</v>
      </c>
      <c r="M15" s="25" t="s">
        <v>77</v>
      </c>
      <c r="N15" s="25" t="s">
        <v>78</v>
      </c>
      <c r="O15" s="25" t="s">
        <v>79</v>
      </c>
    </row>
    <row r="16" spans="8:8" s="22" ht="176.0" customFormat="1">
      <c r="A16" s="23">
        <v>11.0</v>
      </c>
      <c r="B16" s="23" t="s">
        <v>18</v>
      </c>
      <c r="C16" s="26" t="s">
        <v>80</v>
      </c>
      <c r="D16" s="26" t="s">
        <v>81</v>
      </c>
      <c r="E16" s="26">
        <v>1.0</v>
      </c>
      <c r="F16" s="26" t="s">
        <v>82</v>
      </c>
      <c r="G16" s="24" t="s">
        <v>22</v>
      </c>
      <c r="H16" s="23" t="s">
        <v>23</v>
      </c>
      <c r="I16" s="23" t="s">
        <v>75</v>
      </c>
      <c r="J16" s="26" t="s">
        <v>83</v>
      </c>
      <c r="K16" s="27" t="s">
        <v>69</v>
      </c>
      <c r="L16" s="27" t="s">
        <v>84</v>
      </c>
      <c r="M16" s="27" t="s">
        <v>85</v>
      </c>
      <c r="N16" s="27" t="s">
        <v>86</v>
      </c>
      <c r="O16" s="25" t="s">
        <v>87</v>
      </c>
    </row>
    <row r="17" spans="8:8" s="22" ht="176.0" customFormat="1">
      <c r="A17" s="23">
        <v>12.0</v>
      </c>
      <c r="B17" s="23" t="s">
        <v>18</v>
      </c>
      <c r="C17" s="26" t="s">
        <v>80</v>
      </c>
      <c r="D17" s="26" t="s">
        <v>88</v>
      </c>
      <c r="E17" s="26">
        <v>1.0</v>
      </c>
      <c r="F17" s="26" t="s">
        <v>82</v>
      </c>
      <c r="G17" s="24" t="s">
        <v>22</v>
      </c>
      <c r="H17" s="23" t="s">
        <v>23</v>
      </c>
      <c r="I17" s="23" t="s">
        <v>75</v>
      </c>
      <c r="J17" s="26" t="s">
        <v>83</v>
      </c>
      <c r="K17" s="27" t="s">
        <v>69</v>
      </c>
      <c r="L17" s="27" t="s">
        <v>76</v>
      </c>
      <c r="M17" s="27" t="s">
        <v>85</v>
      </c>
      <c r="N17" s="27" t="s">
        <v>89</v>
      </c>
      <c r="O17" s="25" t="s">
        <v>87</v>
      </c>
    </row>
    <row r="18" spans="8:8" s="22" ht="176.0" customFormat="1">
      <c r="A18" s="23">
        <v>13.0</v>
      </c>
      <c r="B18" s="26" t="s">
        <v>90</v>
      </c>
      <c r="C18" s="26" t="s">
        <v>91</v>
      </c>
      <c r="D18" s="26" t="s">
        <v>92</v>
      </c>
      <c r="E18" s="26">
        <v>1.0</v>
      </c>
      <c r="F18" s="26" t="s">
        <v>93</v>
      </c>
      <c r="G18" s="24" t="s">
        <v>22</v>
      </c>
      <c r="H18" s="23" t="s">
        <v>23</v>
      </c>
      <c r="I18" s="23" t="s">
        <v>75</v>
      </c>
      <c r="J18" s="23" t="s">
        <v>25</v>
      </c>
      <c r="K18" s="27" t="s">
        <v>94</v>
      </c>
      <c r="L18" s="27" t="s">
        <v>95</v>
      </c>
      <c r="M18" s="27" t="s">
        <v>96</v>
      </c>
      <c r="N18" s="27" t="s">
        <v>97</v>
      </c>
      <c r="O18" s="25" t="s">
        <v>98</v>
      </c>
    </row>
    <row r="19" spans="8:8" s="22" ht="192.0" customFormat="1">
      <c r="A19" s="23">
        <v>14.0</v>
      </c>
      <c r="B19" s="26" t="s">
        <v>90</v>
      </c>
      <c r="C19" s="23" t="s">
        <v>99</v>
      </c>
      <c r="D19" s="23" t="s">
        <v>100</v>
      </c>
      <c r="E19" s="23">
        <v>1.0</v>
      </c>
      <c r="F19" s="23" t="s">
        <v>101</v>
      </c>
      <c r="G19" s="24" t="s">
        <v>22</v>
      </c>
      <c r="H19" s="23" t="s">
        <v>23</v>
      </c>
      <c r="I19" s="23" t="s">
        <v>75</v>
      </c>
      <c r="J19" s="23" t="s">
        <v>25</v>
      </c>
      <c r="K19" s="27" t="s">
        <v>102</v>
      </c>
      <c r="L19" s="27" t="s">
        <v>103</v>
      </c>
      <c r="M19" s="27" t="s">
        <v>104</v>
      </c>
      <c r="N19" s="25" t="s">
        <v>105</v>
      </c>
      <c r="O19" s="25" t="s">
        <v>106</v>
      </c>
    </row>
    <row r="20" spans="8:8" s="22" ht="144.0" customFormat="1">
      <c r="A20" s="23">
        <v>15.0</v>
      </c>
      <c r="B20" s="23" t="s">
        <v>107</v>
      </c>
      <c r="C20" s="23" t="s">
        <v>91</v>
      </c>
      <c r="D20" s="26" t="s">
        <v>92</v>
      </c>
      <c r="E20" s="23">
        <v>2.0</v>
      </c>
      <c r="F20" s="23" t="s">
        <v>108</v>
      </c>
      <c r="G20" s="24" t="s">
        <v>22</v>
      </c>
      <c r="H20" s="23" t="s">
        <v>23</v>
      </c>
      <c r="I20" s="23" t="s">
        <v>24</v>
      </c>
      <c r="J20" s="23" t="s">
        <v>109</v>
      </c>
      <c r="K20" s="23" t="s">
        <v>110</v>
      </c>
      <c r="L20" s="23" t="s">
        <v>76</v>
      </c>
      <c r="M20" s="25" t="s">
        <v>111</v>
      </c>
      <c r="N20" s="28" t="s">
        <v>112</v>
      </c>
      <c r="O20" s="25" t="s">
        <v>113</v>
      </c>
    </row>
    <row r="21" spans="8:8" s="22" ht="176.0" customFormat="1">
      <c r="A21" s="23">
        <v>16.0</v>
      </c>
      <c r="B21" s="23" t="s">
        <v>114</v>
      </c>
      <c r="C21" s="23" t="s">
        <v>115</v>
      </c>
      <c r="D21" s="23" t="s">
        <v>116</v>
      </c>
      <c r="E21" s="23">
        <v>1.0</v>
      </c>
      <c r="F21" s="23" t="s">
        <v>117</v>
      </c>
      <c r="G21" s="24" t="s">
        <v>22</v>
      </c>
      <c r="H21" s="23" t="s">
        <v>23</v>
      </c>
      <c r="I21" s="23" t="s">
        <v>75</v>
      </c>
      <c r="J21" s="23" t="s">
        <v>25</v>
      </c>
      <c r="K21" s="25" t="s">
        <v>118</v>
      </c>
      <c r="L21" s="25" t="s">
        <v>76</v>
      </c>
      <c r="M21" s="25" t="s">
        <v>119</v>
      </c>
      <c r="N21" s="25" t="s">
        <v>120</v>
      </c>
      <c r="O21" s="25" t="s">
        <v>121</v>
      </c>
    </row>
    <row r="22" spans="8:8" s="29" ht="39.0" customFormat="1" customHeight="1">
      <c r="A22" s="30" t="s">
        <v>122</v>
      </c>
      <c r="B22" s="31"/>
      <c r="C22" s="31"/>
      <c r="D22" s="30" t="s">
        <v>122</v>
      </c>
      <c r="E22" s="32">
        <f>ROUND(SUM(E6:E21),2)</f>
        <v>27.0</v>
      </c>
      <c r="F22" s="33"/>
      <c r="G22" s="33"/>
      <c r="H22" s="33"/>
      <c r="I22" s="34"/>
      <c r="J22" s="34"/>
      <c r="K22" s="34"/>
      <c r="L22" s="34"/>
      <c r="M22" s="34"/>
      <c r="N22" s="34"/>
      <c r="O22" s="35"/>
    </row>
    <row r="23" spans="8:8" s="3" ht="40.0" customFormat="1" customHeight="1">
      <c r="B23" s="2"/>
      <c r="D23" s="2"/>
      <c r="F23" s="2"/>
      <c r="G23" s="2"/>
      <c r="H23" s="2"/>
      <c r="I23" s="2"/>
      <c r="J23" s="2"/>
    </row>
  </sheetData>
  <mergeCells count="17">
    <mergeCell ref="A1:O1"/>
    <mergeCell ref="B4:B5"/>
    <mergeCell ref="M4:N4"/>
    <mergeCell ref="H22:O22"/>
    <mergeCell ref="A4:A5"/>
    <mergeCell ref="J4:J5"/>
    <mergeCell ref="A2:O2"/>
    <mergeCell ref="C4:C5"/>
    <mergeCell ref="D4:D5"/>
    <mergeCell ref="L4:L5"/>
    <mergeCell ref="I4:I5"/>
    <mergeCell ref="H4:H5"/>
    <mergeCell ref="F4:F5"/>
    <mergeCell ref="G4:G5"/>
    <mergeCell ref="K4:K5"/>
    <mergeCell ref="O4:O5"/>
    <mergeCell ref="E4:E5"/>
  </mergeCells>
  <dataValidations count="2">
    <dataValidation allowBlank="1" type="list" errorStyle="stop" showInputMessage="1" showErrorMessage="1" sqref="G6:G21">
      <formula1>"在岗职工,劳务派遣,劳务外包"</formula1>
    </dataValidation>
    <dataValidation allowBlank="1" type="list" errorStyle="stop" showInputMessage="1" showErrorMessage="1" sqref="H6:H21">
      <formula1>"男,女,不限"</formula1>
    </dataValidation>
  </dataValidations>
  <pageMargins left="0.629861111111111" right="0.196527777777778" top="0.118055555555556" bottom="0.236111111111111" header="0.196527777777778" footer="0.118055555555556"/>
  <pageSetup paperSize="8" scale="56" orientation="landscape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JUAN CHEN</dc:creator>
  <cp:lastModifiedBy>刘世皇</cp:lastModifiedBy>
  <dcterms:created xsi:type="dcterms:W3CDTF">2024-07-29T22:45:00Z</dcterms:created>
  <dcterms:modified xsi:type="dcterms:W3CDTF">2024-10-30T06:37:49Z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28D16665E82343F49FCF503C48C33DDC_13</vt:lpwstr>
  </property>
  <property fmtid="{D5CDD505-2E9C-101B-9397-08002B2CF9AE}" pid="3" name="KSOProductBuildVer">
    <vt:lpwstr>2052-12.1.0.18608</vt:lpwstr>
  </property>
</Properties>
</file>