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Sheet1!$A$3:$N$26</definedName>
  </definedNames>
  <calcPr calcId="144525"/>
</workbook>
</file>

<file path=xl/sharedStrings.xml><?xml version="1.0" encoding="utf-8"?>
<sst xmlns="http://schemas.openxmlformats.org/spreadsheetml/2006/main" count="170" uniqueCount="114">
  <si>
    <t>大理州交通投资开发（集团）有限公司下属子公司2023年社会招聘人员岗位信息表</t>
  </si>
  <si>
    <t>序号</t>
  </si>
  <si>
    <t>招聘单位</t>
  </si>
  <si>
    <t>部门</t>
  </si>
  <si>
    <t>招聘岗位</t>
  </si>
  <si>
    <t>招聘人数</t>
  </si>
  <si>
    <t>岗位职责</t>
  </si>
  <si>
    <t>资格要求</t>
  </si>
  <si>
    <t>备注</t>
  </si>
  <si>
    <t>学历</t>
  </si>
  <si>
    <t>专业</t>
  </si>
  <si>
    <t>职（执）业资格</t>
  </si>
  <si>
    <t>工作经历</t>
  </si>
  <si>
    <r>
      <rPr>
        <b/>
        <sz val="20"/>
        <rFont val="方正楷体_GBK"/>
        <charset val="134"/>
      </rPr>
      <t>年龄</t>
    </r>
    <r>
      <rPr>
        <b/>
        <sz val="20"/>
        <rFont val="Times New Roman"/>
        <charset val="134"/>
      </rPr>
      <t xml:space="preserve">        </t>
    </r>
  </si>
  <si>
    <r>
      <rPr>
        <b/>
        <sz val="20"/>
        <rFont val="方正楷体_GBK"/>
        <charset val="134"/>
      </rPr>
      <t>其他</t>
    </r>
    <r>
      <rPr>
        <sz val="20"/>
        <rFont val="Times New Roman"/>
        <charset val="134"/>
      </rPr>
      <t xml:space="preserve">    </t>
    </r>
  </si>
  <si>
    <t>下属子公司大理交投商贸有限公司</t>
  </si>
  <si>
    <t>综合部</t>
  </si>
  <si>
    <t>负责人</t>
  </si>
  <si>
    <t>负责公司日常行政事务、文书、后勤保障、会议组织管理，建立建全公司制度，做好综合协调，落实党建、党风廉政建设、纪检监察以及意识形态日常管理工作。</t>
  </si>
  <si>
    <r>
      <rPr>
        <sz val="20"/>
        <rFont val="方正仿宋_GBK"/>
        <charset val="134"/>
      </rPr>
      <t>大学</t>
    </r>
    <r>
      <rPr>
        <sz val="20"/>
        <rFont val="Times New Roman"/>
        <charset val="134"/>
      </rPr>
      <t xml:space="preserve">
</t>
    </r>
    <r>
      <rPr>
        <sz val="20"/>
        <rFont val="方正仿宋_GBK"/>
        <charset val="134"/>
      </rPr>
      <t>本科及以上</t>
    </r>
  </si>
  <si>
    <t>汉语言文学、行政管理、人力资源管理、劳动与社会保障、马克思主义理论、思想政治教育、工商管理、公共事业管理、公共管理、秘书学、文秘教育、新闻学、法学</t>
  </si>
  <si>
    <t>不限</t>
  </si>
  <si>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3</t>
    </r>
    <r>
      <rPr>
        <sz val="20"/>
        <rFont val="方正仿宋_GBK"/>
        <charset val="134"/>
      </rPr>
      <t>年及以上行政事业单位或国有企业办公室、党群或人力资源部门负责人履职经历；或具有</t>
    </r>
    <r>
      <rPr>
        <sz val="20"/>
        <rFont val="Times New Roman"/>
        <charset val="134"/>
      </rPr>
      <t>5</t>
    </r>
    <r>
      <rPr>
        <sz val="20"/>
        <rFont val="方正仿宋_GBK"/>
        <charset val="134"/>
      </rPr>
      <t>年及以上行政事业单位或国有企业办公室、党群或人力资源部门相关岗位履职经历。</t>
    </r>
  </si>
  <si>
    <r>
      <rPr>
        <sz val="20"/>
        <rFont val="Times New Roman"/>
        <charset val="134"/>
      </rPr>
      <t>40</t>
    </r>
    <r>
      <rPr>
        <sz val="20"/>
        <rFont val="方正仿宋_GBK"/>
        <charset val="134"/>
      </rPr>
      <t>岁</t>
    </r>
    <r>
      <rPr>
        <sz val="20"/>
        <rFont val="Times New Roman"/>
        <charset val="134"/>
      </rPr>
      <t xml:space="preserve">
</t>
    </r>
    <r>
      <rPr>
        <sz val="20"/>
        <rFont val="方正仿宋_GBK"/>
        <charset val="134"/>
      </rPr>
      <t>及以下（</t>
    </r>
    <r>
      <rPr>
        <sz val="20"/>
        <rFont val="Times New Roman"/>
        <charset val="134"/>
      </rPr>
      <t>1983</t>
    </r>
    <r>
      <rPr>
        <sz val="20"/>
        <rFont val="方正仿宋_GBK"/>
        <charset val="134"/>
      </rPr>
      <t>年</t>
    </r>
    <r>
      <rPr>
        <sz val="20"/>
        <rFont val="Times New Roman"/>
        <charset val="134"/>
      </rPr>
      <t>8</t>
    </r>
    <r>
      <rPr>
        <sz val="20"/>
        <rFont val="方正仿宋_GBK"/>
        <charset val="134"/>
      </rPr>
      <t>月</t>
    </r>
    <r>
      <rPr>
        <sz val="20"/>
        <rFont val="Times New Roman"/>
        <charset val="134"/>
      </rPr>
      <t>1</t>
    </r>
    <r>
      <rPr>
        <sz val="20"/>
        <rFont val="方正仿宋_GBK"/>
        <charset val="134"/>
      </rPr>
      <t>日以后出生）</t>
    </r>
  </si>
  <si>
    <t>综合文秘岗</t>
  </si>
  <si>
    <t>负责办公室宣传、企业文化氛围营造、公文处理等日常综合事务，负责公司人力资源管理事务。</t>
  </si>
  <si>
    <t>秘书学、汉语言文学、艺术设计、马克思主义理论、思想政治教育、行政管理、劳动与社会保障、人力资源管理、公共管理、新闻学</t>
  </si>
  <si>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2</t>
    </r>
    <r>
      <rPr>
        <sz val="20"/>
        <rFont val="方正仿宋_GBK"/>
        <charset val="134"/>
      </rPr>
      <t>年及以上工作经历，熟悉公文写作和材料撰写。</t>
    </r>
  </si>
  <si>
    <r>
      <rPr>
        <sz val="20"/>
        <rFont val="Times New Roman"/>
        <charset val="134"/>
      </rPr>
      <t>35</t>
    </r>
    <r>
      <rPr>
        <sz val="20"/>
        <rFont val="方正仿宋_GBK"/>
        <charset val="134"/>
      </rPr>
      <t>岁</t>
    </r>
    <r>
      <rPr>
        <sz val="20"/>
        <rFont val="Times New Roman"/>
        <charset val="134"/>
      </rPr>
      <t xml:space="preserve">
</t>
    </r>
    <r>
      <rPr>
        <sz val="20"/>
        <rFont val="方正仿宋_GBK"/>
        <charset val="134"/>
      </rPr>
      <t>及以下（</t>
    </r>
    <r>
      <rPr>
        <sz val="20"/>
        <rFont val="Times New Roman"/>
        <charset val="134"/>
      </rPr>
      <t>1988</t>
    </r>
    <r>
      <rPr>
        <sz val="20"/>
        <rFont val="方正仿宋_GBK"/>
        <charset val="134"/>
      </rPr>
      <t>年</t>
    </r>
    <r>
      <rPr>
        <sz val="20"/>
        <rFont val="Times New Roman"/>
        <charset val="134"/>
      </rPr>
      <t>8</t>
    </r>
    <r>
      <rPr>
        <sz val="20"/>
        <rFont val="方正仿宋_GBK"/>
        <charset val="134"/>
      </rPr>
      <t>月</t>
    </r>
    <r>
      <rPr>
        <sz val="20"/>
        <rFont val="Times New Roman"/>
        <charset val="134"/>
      </rPr>
      <t>1</t>
    </r>
    <r>
      <rPr>
        <sz val="20"/>
        <rFont val="方正仿宋_GBK"/>
        <charset val="134"/>
      </rPr>
      <t>日以后出生）</t>
    </r>
  </si>
  <si>
    <t>财务部</t>
  </si>
  <si>
    <t>全面负责财务管理制度建立及完善，负责企业财务管理、投融资管理工作，参与企业重大投融资及决策制定审核。</t>
  </si>
  <si>
    <t>会计学、财务会计教育、财务管理、审计学、经济学、金融学</t>
  </si>
  <si>
    <t>中级经济师或中级会计师及以上职称</t>
  </si>
  <si>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3</t>
    </r>
    <r>
      <rPr>
        <sz val="20"/>
        <rFont val="方正仿宋_GBK"/>
        <charset val="134"/>
      </rPr>
      <t>年及以上企业财务、投融资部门或金融机构业务部门负责人及以上层级履职经历。</t>
    </r>
  </si>
  <si>
    <t>市场营销部</t>
  </si>
  <si>
    <t>负责拟定、实施、落实公司营销计划；负责部门营销业务管理工作。</t>
  </si>
  <si>
    <t>工商管理类、公共管理类、物流管理与工程类、电子商务类、经济与贸易类、新闻传播学类</t>
  </si>
  <si>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3</t>
    </r>
    <r>
      <rPr>
        <sz val="20"/>
        <rFont val="方正仿宋_GBK"/>
        <charset val="134"/>
      </rPr>
      <t>年及以上企业市场营销部门负责人及以上层级履职经历。</t>
    </r>
  </si>
  <si>
    <t>业务岗</t>
  </si>
  <si>
    <t>负责市场调研，负责市场营销业务工作；负责电商平台及网络销售的日常运营、管理工作；负责公司涉及国际、国内的贸易相关工作；负责对外农业机械的市场开拓工作。</t>
  </si>
  <si>
    <t>工商管理、电子商务、国际商务、市场营销、国际经济与贸易、供应链管理、电子信息工程、工程管理、土木工程、贸易经济、农业机械化及其自动化</t>
  </si>
  <si>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1</t>
    </r>
    <r>
      <rPr>
        <sz val="20"/>
        <rFont val="方正仿宋_GBK"/>
        <charset val="134"/>
      </rPr>
      <t>年及以上国有企业工作经历，或具有</t>
    </r>
    <r>
      <rPr>
        <sz val="20"/>
        <rFont val="Times New Roman"/>
        <charset val="134"/>
      </rPr>
      <t>1</t>
    </r>
    <r>
      <rPr>
        <sz val="20"/>
        <rFont val="方正仿宋_GBK"/>
        <charset val="134"/>
      </rPr>
      <t>年及以上企业市场营销、商贸业务相关工作经历。</t>
    </r>
  </si>
  <si>
    <t>小计</t>
  </si>
  <si>
    <t>下属子公司大理绿色农业发展有限公司</t>
  </si>
  <si>
    <r>
      <rPr>
        <sz val="20"/>
        <rFont val="方正仿宋_GB18030"/>
        <charset val="134"/>
      </rPr>
      <t>综合部</t>
    </r>
  </si>
  <si>
    <t>综合行政岗</t>
  </si>
  <si>
    <t>主要从事办公室日常行政事务、人力资源管理和公司法务工作，协助领导处理各项综合事务。</t>
  </si>
  <si>
    <t>大学本科及以上</t>
  </si>
  <si>
    <t>汉语言文学、工商管理、行政管理、人力资源管理、秘书学、文秘教育、思想政治教育、政治学、新闻学、法学</t>
  </si>
  <si>
    <r>
      <rPr>
        <sz val="20"/>
        <rFont val="方正仿宋_GB18030"/>
        <charset val="134"/>
      </rPr>
      <t>不限</t>
    </r>
  </si>
  <si>
    <r>
      <rPr>
        <sz val="20"/>
        <rFont val="Times New Roman"/>
        <charset val="134"/>
      </rPr>
      <t>1.</t>
    </r>
    <r>
      <rPr>
        <sz val="20"/>
        <rFont val="方正仿宋_GB18030"/>
        <charset val="134"/>
      </rPr>
      <t>具有</t>
    </r>
    <r>
      <rPr>
        <sz val="20"/>
        <rFont val="Times New Roman"/>
        <charset val="134"/>
      </rPr>
      <t>1</t>
    </r>
    <r>
      <rPr>
        <sz val="20"/>
        <rFont val="方正仿宋_GB18030"/>
        <charset val="134"/>
      </rPr>
      <t>年及以上国有企业工作经历；</t>
    </r>
    <r>
      <rPr>
        <sz val="20"/>
        <rFont val="Times New Roman"/>
        <charset val="134"/>
      </rPr>
      <t xml:space="preserve">                                            
2.</t>
    </r>
    <r>
      <rPr>
        <sz val="20"/>
        <rFont val="方正仿宋_GB18030"/>
        <charset val="134"/>
      </rPr>
      <t>具备较强的文字写作能力和沟通组织协调能力，熟练掌握日常办公软件。</t>
    </r>
  </si>
  <si>
    <t>投融资岗</t>
  </si>
  <si>
    <t>负责公司投融资工作，完善业务流程，做好银行融资、债券发行等多渠道融资工作，拓展维护公司与金融机构关系。</t>
  </si>
  <si>
    <t>经济学、金融学、金融工程、投资学、市场营销、财务管理、会计学</t>
  </si>
  <si>
    <r>
      <rPr>
        <sz val="20"/>
        <rFont val="Times New Roman"/>
        <charset val="134"/>
      </rPr>
      <t>1.</t>
    </r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1</t>
    </r>
    <r>
      <rPr>
        <sz val="20"/>
        <rFont val="方正仿宋_GBK"/>
        <charset val="134"/>
      </rPr>
      <t>年及以上国有企业工作经历；</t>
    </r>
    <r>
      <rPr>
        <sz val="20"/>
        <rFont val="Times New Roman"/>
        <charset val="134"/>
      </rPr>
      <t xml:space="preserve">
2.</t>
    </r>
    <r>
      <rPr>
        <sz val="20"/>
        <rFont val="方正仿宋_GBK"/>
        <charset val="134"/>
      </rPr>
      <t>具有扎实的金融财务专业知识，了解相关的金融政策，熟悉投融资业务流程，熟悉银行等金融机构和相关单位操作规则和流程。</t>
    </r>
  </si>
  <si>
    <r>
      <rPr>
        <sz val="20"/>
        <rFont val="方正仿宋_GB18030"/>
        <charset val="134"/>
      </rPr>
      <t>农牧部</t>
    </r>
  </si>
  <si>
    <r>
      <rPr>
        <sz val="20"/>
        <rFont val="方正仿宋_GB18030"/>
        <charset val="134"/>
      </rPr>
      <t>施工</t>
    </r>
    <r>
      <rPr>
        <sz val="20"/>
        <rFont val="Times New Roman"/>
        <charset val="134"/>
      </rPr>
      <t xml:space="preserve">
</t>
    </r>
    <r>
      <rPr>
        <sz val="20"/>
        <rFont val="方正仿宋_GB18030"/>
        <charset val="134"/>
      </rPr>
      <t>管理岗</t>
    </r>
  </si>
  <si>
    <t>主要从事项目招投标、项目立项、造价咨询、成本控制、过程管控、竣工验收等工作。</t>
  </si>
  <si>
    <t>工程管理、土木工程、工程造价、电气工程及其自动化</t>
  </si>
  <si>
    <r>
      <rPr>
        <sz val="20"/>
        <rFont val="Times New Roman"/>
        <charset val="134"/>
      </rPr>
      <t>1.</t>
    </r>
    <r>
      <rPr>
        <sz val="20"/>
        <rFont val="方正仿宋_GB18030"/>
        <charset val="134"/>
      </rPr>
      <t>具有</t>
    </r>
    <r>
      <rPr>
        <sz val="20"/>
        <rFont val="Times New Roman"/>
        <charset val="134"/>
      </rPr>
      <t>1</t>
    </r>
    <r>
      <rPr>
        <sz val="20"/>
        <rFont val="方正仿宋_GB18030"/>
        <charset val="134"/>
      </rPr>
      <t>年及以上工作经历；</t>
    </r>
    <r>
      <rPr>
        <sz val="20"/>
        <rFont val="Times New Roman"/>
        <charset val="134"/>
      </rPr>
      <t xml:space="preserve">                                     
2.</t>
    </r>
    <r>
      <rPr>
        <sz val="20"/>
        <rFont val="方正仿宋_GB18030"/>
        <charset val="134"/>
      </rPr>
      <t>具有较强的综合协调能力，熟悉办公软件操作。</t>
    </r>
  </si>
  <si>
    <r>
      <rPr>
        <sz val="20"/>
        <rFont val="方正仿宋_GB18030"/>
        <charset val="134"/>
      </rPr>
      <t>能适应长期出差，适应野外工作。</t>
    </r>
  </si>
  <si>
    <r>
      <rPr>
        <sz val="20"/>
        <rFont val="方正仿宋_GB18030"/>
        <charset val="134"/>
      </rPr>
      <t>产业部</t>
    </r>
  </si>
  <si>
    <t>农业产品营销岗</t>
  </si>
  <si>
    <t>主要从事研究、制定和实施公司农业产业战略发展规划和年度投资计划，进行旅游市场农产品调研、市场分析工作、制定业务推进计划及市场管理、销售等工作。</t>
  </si>
  <si>
    <t>市场营销、工商管理、旅游管理、国际经济与贸易、经济学、农学</t>
  </si>
  <si>
    <r>
      <t>1.</t>
    </r>
    <r>
      <rPr>
        <sz val="20"/>
        <rFont val="方正仿宋_GB18030"/>
        <charset val="134"/>
      </rPr>
      <t>具有</t>
    </r>
    <r>
      <rPr>
        <sz val="20"/>
        <rFont val="Times New Roman"/>
        <charset val="134"/>
      </rPr>
      <t>1</t>
    </r>
    <r>
      <rPr>
        <sz val="20"/>
        <rFont val="方正仿宋_GB18030"/>
        <charset val="134"/>
      </rPr>
      <t>年及以上工作经历；</t>
    </r>
    <r>
      <rPr>
        <sz val="20"/>
        <rFont val="Times New Roman"/>
        <charset val="134"/>
      </rPr>
      <t xml:space="preserve">                   
2.</t>
    </r>
    <r>
      <rPr>
        <sz val="20"/>
        <rFont val="方正仿宋_GB18030"/>
        <charset val="134"/>
      </rPr>
      <t>具有较强的综合协调能力，熟悉办公软件操作。</t>
    </r>
  </si>
  <si>
    <t>能适应长期出差，适应野外工作。</t>
  </si>
  <si>
    <t>农林产业项目管理岗</t>
  </si>
  <si>
    <t>主要从事农林产业项目的储备、前期考察和可行性研究工作，负责项目区土地流转，农作物、林木种植管护及项目区达标验收工作。</t>
  </si>
  <si>
    <t>林学、森林保护、农学、土地资源管理、环境工程、农林经济管理、园林、园艺</t>
  </si>
  <si>
    <r>
      <rPr>
        <sz val="20"/>
        <rFont val="Times New Roman"/>
        <charset val="134"/>
      </rPr>
      <t>1.</t>
    </r>
    <r>
      <rPr>
        <sz val="20"/>
        <rFont val="方正仿宋_GB18030"/>
        <charset val="134"/>
      </rPr>
      <t>具有国有企业工作经历；</t>
    </r>
    <r>
      <rPr>
        <sz val="20"/>
        <rFont val="Times New Roman"/>
        <charset val="134"/>
      </rPr>
      <t xml:space="preserve">                            2.</t>
    </r>
    <r>
      <rPr>
        <sz val="20"/>
        <rFont val="方正仿宋_GB18030"/>
        <charset val="134"/>
      </rPr>
      <t>具有较强的综合协调能力，熟悉办公软件操作。</t>
    </r>
  </si>
  <si>
    <t>下属子公司大理州高速公路投资发展有限公司</t>
  </si>
  <si>
    <t>综合管理部</t>
  </si>
  <si>
    <t>负责组织董事会工作实施，履行董事会办公室职责；负责公司日常材料的撰写、文件流传；协助分管领导处理日常行政工作。</t>
  </si>
  <si>
    <t>汉语言文学、行政管理、法学、人力资源管理、劳动与社会保障、工商管理、秘书学、文秘教育、新闻学、新闻与传播</t>
  </si>
  <si>
    <r>
      <rPr>
        <sz val="20"/>
        <rFont val="Times New Roman"/>
        <charset val="134"/>
      </rPr>
      <t>1.</t>
    </r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3</t>
    </r>
    <r>
      <rPr>
        <sz val="20"/>
        <rFont val="方正仿宋_GBK"/>
        <charset val="134"/>
      </rPr>
      <t>年及以上文秘、党务、人力资源管理、新闻编辑或宣传相关工作经历；具有行政事业单位或国有企业相关工作经验优先；</t>
    </r>
    <r>
      <rPr>
        <sz val="20"/>
        <rFont val="Times New Roman"/>
        <charset val="134"/>
      </rPr>
      <t xml:space="preserve">
2.</t>
    </r>
    <r>
      <rPr>
        <sz val="20"/>
        <rFont val="方正仿宋_GBK"/>
        <charset val="134"/>
      </rPr>
      <t>具有较强的沟通协调能力和文字写作能力，熟练掌握日常办公软件。</t>
    </r>
  </si>
  <si>
    <t>中共党员优先</t>
  </si>
  <si>
    <t>投资发展部</t>
  </si>
  <si>
    <t>项目管理岗</t>
  </si>
  <si>
    <t>负责公司投资项目的综合管理，跟进投资项目的全过程管理，争取业务利润增长，做好风险防控。</t>
  </si>
  <si>
    <t>金融学、经济学、投资学、国际经济与贸易、土木工程、工程造价、建筑学、工程管理、道路桥梁与渡河工程</t>
  </si>
  <si>
    <r>
      <rPr>
        <sz val="20"/>
        <rFont val="Times New Roman"/>
        <charset val="134"/>
      </rPr>
      <t>1.</t>
    </r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3</t>
    </r>
    <r>
      <rPr>
        <sz val="20"/>
        <rFont val="方正仿宋_GBK"/>
        <charset val="134"/>
      </rPr>
      <t>年以上项目投资运营或平行岗位从业经验；</t>
    </r>
    <r>
      <rPr>
        <sz val="20"/>
        <rFont val="Times New Roman"/>
        <charset val="134"/>
      </rPr>
      <t xml:space="preserve">                                            
2.</t>
    </r>
    <r>
      <rPr>
        <sz val="20"/>
        <rFont val="方正仿宋_GBK"/>
        <charset val="134"/>
      </rPr>
      <t>熟悉国家金融及投资政策及管理，掌握相关专业知识，沟通协调能力强和良好的团队精神；</t>
    </r>
    <r>
      <rPr>
        <sz val="20"/>
        <rFont val="Times New Roman"/>
        <charset val="134"/>
      </rPr>
      <t xml:space="preserve">
3.</t>
    </r>
    <r>
      <rPr>
        <sz val="20"/>
        <rFont val="方正仿宋_GBK"/>
        <charset val="134"/>
      </rPr>
      <t>具有国有企业相关工作经验优先。</t>
    </r>
  </si>
  <si>
    <r>
      <rPr>
        <sz val="20"/>
        <rFont val="Times New Roman"/>
        <charset val="134"/>
      </rPr>
      <t>45</t>
    </r>
    <r>
      <rPr>
        <sz val="20"/>
        <rFont val="方正仿宋_GBK"/>
        <charset val="134"/>
      </rPr>
      <t>岁及以下</t>
    </r>
    <r>
      <rPr>
        <sz val="20"/>
        <rFont val="Times New Roman"/>
        <charset val="134"/>
      </rPr>
      <t>(1978</t>
    </r>
    <r>
      <rPr>
        <sz val="20"/>
        <rFont val="方正仿宋_GBK"/>
        <charset val="134"/>
      </rPr>
      <t>年</t>
    </r>
    <r>
      <rPr>
        <sz val="20"/>
        <rFont val="Times New Roman"/>
        <charset val="134"/>
      </rPr>
      <t>8</t>
    </r>
    <r>
      <rPr>
        <sz val="20"/>
        <rFont val="方正仿宋_GBK"/>
        <charset val="134"/>
      </rPr>
      <t>月</t>
    </r>
    <r>
      <rPr>
        <sz val="20"/>
        <rFont val="Times New Roman"/>
        <charset val="134"/>
      </rPr>
      <t>1</t>
    </r>
    <r>
      <rPr>
        <sz val="20"/>
        <rFont val="方正仿宋_GBK"/>
        <charset val="134"/>
      </rPr>
      <t>日以后出生</t>
    </r>
    <r>
      <rPr>
        <sz val="20"/>
        <rFont val="Times New Roman"/>
        <charset val="134"/>
      </rPr>
      <t>)</t>
    </r>
  </si>
  <si>
    <t>主管会计岗</t>
  </si>
  <si>
    <t>负责纳税申报、税务管理，负责按集团公司的总体要求处理日常财务核算工作；负责公司审计相关事宜。</t>
  </si>
  <si>
    <t>会计学、财务会计教育、财务管理、经济学、金融学</t>
  </si>
  <si>
    <t>具有相关专业领域中级及以上资格证书</t>
  </si>
  <si>
    <r>
      <rPr>
        <sz val="20"/>
        <rFont val="Times New Roman"/>
        <charset val="134"/>
      </rPr>
      <t>1.</t>
    </r>
    <r>
      <rPr>
        <sz val="20"/>
        <rFont val="方正仿宋_GB18030"/>
        <charset val="134"/>
      </rPr>
      <t>具有</t>
    </r>
    <r>
      <rPr>
        <sz val="20"/>
        <rFont val="Times New Roman"/>
        <charset val="134"/>
      </rPr>
      <t>3</t>
    </r>
    <r>
      <rPr>
        <sz val="20"/>
        <rFont val="方正仿宋_GB18030"/>
        <charset val="134"/>
      </rPr>
      <t>年及以上财务会计工作经历；</t>
    </r>
    <r>
      <rPr>
        <sz val="20"/>
        <rFont val="Times New Roman"/>
        <charset val="134"/>
      </rPr>
      <t xml:space="preserve">
2.</t>
    </r>
    <r>
      <rPr>
        <sz val="20"/>
        <rFont val="方正仿宋_GB18030"/>
        <charset val="134"/>
      </rPr>
      <t>熟悉企业财务管理流程、会计实务操作和财经法律法规和税收政策。</t>
    </r>
  </si>
  <si>
    <t>子公司大理交投公路工程有限公司</t>
  </si>
  <si>
    <t>工程技术员</t>
  </si>
  <si>
    <t>熟悉合同文件和施工图纸，参加施工调查、图纸会审和设计交底；制定施工方案、编制施工工艺组织设计；竣工技术文件资料的编制；协助编制投标文件。</t>
  </si>
  <si>
    <t>工程管理、土木工程、建筑学、道路桥梁与渡河工程、工程力学、测绘工程、交通工程、工程造价、水利水电工程</t>
  </si>
  <si>
    <t>持二级建造师或二级造价师及以上证书</t>
  </si>
  <si>
    <r>
      <rPr>
        <sz val="20"/>
        <rFont val="Times New Roman"/>
        <charset val="134"/>
      </rPr>
      <t>1.</t>
    </r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5</t>
    </r>
    <r>
      <rPr>
        <sz val="20"/>
        <rFont val="方正仿宋_GBK"/>
        <charset val="134"/>
      </rPr>
      <t>年及以上相关工作经历；</t>
    </r>
    <r>
      <rPr>
        <sz val="20"/>
        <rFont val="Times New Roman"/>
        <charset val="134"/>
      </rPr>
      <t xml:space="preserve">             
2.</t>
    </r>
    <r>
      <rPr>
        <sz val="20"/>
        <rFont val="方正仿宋_GBK"/>
        <charset val="134"/>
      </rPr>
      <t>具有公路、市政或建筑等工程项目施工管理经验；</t>
    </r>
    <r>
      <rPr>
        <sz val="20"/>
        <rFont val="Times New Roman"/>
        <charset val="134"/>
      </rPr>
      <t xml:space="preserve">
3.</t>
    </r>
    <r>
      <rPr>
        <sz val="20"/>
        <rFont val="方正仿宋_GBK"/>
        <charset val="134"/>
      </rPr>
      <t>具有国有企业相关工作经验优先。</t>
    </r>
  </si>
  <si>
    <t>研究生及以上学历优先</t>
  </si>
  <si>
    <t>下属子公司大理创园产业投资有限公司</t>
  </si>
  <si>
    <r>
      <rPr>
        <sz val="20"/>
        <rFont val="方正仿宋_GBK"/>
        <charset val="134"/>
      </rPr>
      <t>综合管理部</t>
    </r>
  </si>
  <si>
    <t>风控审计岗</t>
  </si>
  <si>
    <t>负责公司法务、法律审查和审计相关工作；负责招投标等相关工作。</t>
  </si>
  <si>
    <t>会计学、财务管理、财务会计教育、审计学、经济学、金融学、法学、法律</t>
  </si>
  <si>
    <r>
      <rPr>
        <sz val="20"/>
        <rFont val="Times New Roman"/>
        <charset val="134"/>
      </rPr>
      <t>1.</t>
    </r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2</t>
    </r>
    <r>
      <rPr>
        <sz val="20"/>
        <rFont val="方正仿宋_GBK"/>
        <charset val="134"/>
      </rPr>
      <t>年及以上相关工作经历；</t>
    </r>
    <r>
      <rPr>
        <sz val="20"/>
        <rFont val="Times New Roman"/>
        <charset val="134"/>
      </rPr>
      <t xml:space="preserve">                                                                               2.</t>
    </r>
    <r>
      <rPr>
        <sz val="20"/>
        <rFont val="方正仿宋_GBK"/>
        <charset val="134"/>
      </rPr>
      <t>熟悉招投标管理、合同谈判、国家税务、财经等相关政策。</t>
    </r>
  </si>
  <si>
    <t>具有法律职业资格证或律师执业资格证的优先</t>
  </si>
  <si>
    <r>
      <rPr>
        <sz val="20"/>
        <rFont val="方正仿宋_GBK"/>
        <charset val="134"/>
      </rPr>
      <t>工程管理部</t>
    </r>
  </si>
  <si>
    <t>工程规划岗</t>
  </si>
  <si>
    <t>负责各类项目建设投资、土地开发与规划相关工作，做好项目招投标、项目立项、造价咨询、成本控制、过程管控、竣工验收等工作。</t>
  </si>
  <si>
    <t>工程管理、土木工程、测绘工程、工程造价、环境设计、城乡规划</t>
  </si>
  <si>
    <r>
      <rPr>
        <sz val="20"/>
        <rFont val="Times New Roman"/>
        <charset val="134"/>
      </rPr>
      <t>1.</t>
    </r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1</t>
    </r>
    <r>
      <rPr>
        <sz val="20"/>
        <rFont val="方正仿宋_GBK"/>
        <charset val="134"/>
      </rPr>
      <t>年及以上工作经历；</t>
    </r>
    <r>
      <rPr>
        <sz val="20"/>
        <rFont val="Times New Roman"/>
        <charset val="134"/>
      </rPr>
      <t xml:space="preserve">                                                                2.</t>
    </r>
    <r>
      <rPr>
        <sz val="20"/>
        <rFont val="方正仿宋_GBK"/>
        <charset val="134"/>
      </rPr>
      <t>具有资深项目建设经验。</t>
    </r>
  </si>
  <si>
    <t>相关专业领域中级及以上职称的优先</t>
  </si>
  <si>
    <t>商贸业务岗</t>
  </si>
  <si>
    <t>负责公司贸易相关业务。</t>
  </si>
  <si>
    <t>市场营销、国际经济与贸易、贸易经济、供应链管理、物流工程、物流管理、工商管理、电子商务、国际商务、广告学</t>
  </si>
  <si>
    <r>
      <rPr>
        <sz val="20"/>
        <rFont val="方正仿宋_GBK"/>
        <charset val="134"/>
      </rPr>
      <t>不限</t>
    </r>
  </si>
  <si>
    <r>
      <rPr>
        <sz val="20"/>
        <rFont val="Times New Roman"/>
        <charset val="134"/>
      </rPr>
      <t>1.</t>
    </r>
    <r>
      <rPr>
        <sz val="20"/>
        <rFont val="方正仿宋_GBK"/>
        <charset val="134"/>
      </rPr>
      <t>具有</t>
    </r>
    <r>
      <rPr>
        <sz val="20"/>
        <rFont val="Times New Roman"/>
        <charset val="134"/>
      </rPr>
      <t>2</t>
    </r>
    <r>
      <rPr>
        <sz val="20"/>
        <rFont val="方正仿宋_GBK"/>
        <charset val="134"/>
      </rPr>
      <t>年及以上商贸相关工作经历；</t>
    </r>
    <r>
      <rPr>
        <sz val="20"/>
        <rFont val="Times New Roman"/>
        <charset val="134"/>
      </rPr>
      <t xml:space="preserve">                                                
2.</t>
    </r>
    <r>
      <rPr>
        <sz val="20"/>
        <rFont val="方正仿宋_GBK"/>
        <charset val="134"/>
      </rPr>
      <t>责任心强，有较好的沟通协调能力。</t>
    </r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</si>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</sst>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b/>
      <sz val="14"/>
      <name val="宋体"/>
      <charset val="134"/>
      <scheme val="minor"/>
    </font>
    <font>
      <sz val="11"/>
      <name val="Times New Roman"/>
      <charset val="134"/>
    </font>
    <font>
      <b/>
      <sz val="20"/>
      <name val="Times New Roman"/>
      <charset val="134"/>
    </font>
    <font>
      <sz val="20"/>
      <color theme="1"/>
      <name val="Times New Roman"/>
      <charset val="134"/>
    </font>
    <font>
      <sz val="12"/>
      <name val="Times New Roman"/>
      <charset val="134"/>
    </font>
    <font>
      <sz val="28"/>
      <name val="方正小标宋_GBK"/>
      <charset val="134"/>
    </font>
    <font>
      <b/>
      <sz val="20"/>
      <name val="方正楷体_GBK"/>
      <charset val="134"/>
    </font>
    <font>
      <sz val="20"/>
      <name val="Times New Roman"/>
      <charset val="134"/>
    </font>
    <font>
      <sz val="20"/>
      <name val="方正仿宋_GBK"/>
      <charset val="134"/>
    </font>
    <font>
      <sz val="20"/>
      <name val="方正仿宋_GB18030"/>
      <charset val="134"/>
    </font>
    <font>
      <sz val="20"/>
      <name val="宋体"/>
      <charset val="134"/>
    </font>
    <font>
      <sz val="16"/>
      <color rgb="FFFF0000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80" zoomScaleNormal="80" topLeftCell="A11" workbookViewId="0">
      <selection activeCell="I13" sqref="I13"/>
    </sheetView>
  </sheetViews>
  <sheetFormatPr defaultColWidth="9" defaultRowHeight="15.75"/>
  <cols>
    <col min="1" max="1" width="5" style="1" customWidth="1"/>
    <col min="2" max="2" width="12.3166666666667" style="1" customWidth="1"/>
    <col min="3" max="3" width="12.725" style="1" customWidth="1"/>
    <col min="4" max="4" width="20.45" style="1" customWidth="1"/>
    <col min="5" max="5" width="11.1416666666667" style="1" customWidth="1"/>
    <col min="6" max="6" width="42.9583333333333" style="7" customWidth="1"/>
    <col min="7" max="7" width="13.175" style="1" customWidth="1"/>
    <col min="8" max="8" width="47.4" style="7" customWidth="1"/>
    <col min="9" max="9" width="22.9583333333333" style="1" customWidth="1"/>
    <col min="10" max="10" width="53.5916666666667" style="8" customWidth="1"/>
    <col min="11" max="11" width="18.3916666666667" style="1" customWidth="1"/>
    <col min="12" max="12" width="13.925" style="9" customWidth="1"/>
    <col min="13" max="13" width="10.6833333333333" style="1" customWidth="1"/>
    <col min="14" max="14" width="29.9916666666667" style="1" customWidth="1"/>
    <col min="15" max="16384" width="9" style="1"/>
  </cols>
  <sheetData>
    <row r="1" s="1" customFormat="1" ht="80" customHeight="1" spans="1:1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1" customFormat="1" ht="39" customHeight="1" spans="1:13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3"/>
      <c r="I2" s="14"/>
      <c r="J2" s="37"/>
      <c r="K2" s="14"/>
      <c r="L2" s="20"/>
      <c r="M2" s="11" t="s">
        <v>8</v>
      </c>
    </row>
    <row r="3" s="1" customFormat="1" ht="53" customHeight="1" spans="1:13">
      <c r="A3" s="14"/>
      <c r="B3" s="14"/>
      <c r="C3" s="15"/>
      <c r="D3" s="14"/>
      <c r="E3" s="14"/>
      <c r="F3" s="14"/>
      <c r="G3" s="11" t="s">
        <v>9</v>
      </c>
      <c r="H3" s="11" t="s">
        <v>10</v>
      </c>
      <c r="I3" s="11" t="s">
        <v>11</v>
      </c>
      <c r="J3" s="11" t="s">
        <v>12</v>
      </c>
      <c r="K3" s="11" t="s">
        <v>13</v>
      </c>
      <c r="L3" s="11" t="s">
        <v>14</v>
      </c>
      <c r="M3" s="14"/>
    </row>
    <row r="4" s="2" customFormat="1" ht="193" customHeight="1" spans="1:13">
      <c r="A4" s="16">
        <v>1</v>
      </c>
      <c r="B4" s="17" t="s">
        <v>15</v>
      </c>
      <c r="C4" s="18" t="s">
        <v>16</v>
      </c>
      <c r="D4" s="19" t="s">
        <v>17</v>
      </c>
      <c r="E4" s="20">
        <v>1</v>
      </c>
      <c r="F4" s="21" t="s">
        <v>18</v>
      </c>
      <c r="G4" s="18" t="s">
        <v>19</v>
      </c>
      <c r="H4" s="18" t="s">
        <v>20</v>
      </c>
      <c r="I4" s="18" t="s">
        <v>21</v>
      </c>
      <c r="J4" s="21" t="s">
        <v>22</v>
      </c>
      <c r="K4" s="20" t="s">
        <v>23</v>
      </c>
      <c r="L4" s="20"/>
      <c r="M4" s="14"/>
    </row>
    <row r="5" s="2" customFormat="1" ht="145" customHeight="1" spans="1:13">
      <c r="A5" s="16">
        <v>2</v>
      </c>
      <c r="B5" s="22"/>
      <c r="C5" s="18"/>
      <c r="D5" s="19" t="s">
        <v>24</v>
      </c>
      <c r="E5" s="20">
        <v>1</v>
      </c>
      <c r="F5" s="21" t="s">
        <v>25</v>
      </c>
      <c r="G5" s="18" t="s">
        <v>19</v>
      </c>
      <c r="H5" s="18" t="s">
        <v>26</v>
      </c>
      <c r="I5" s="18" t="s">
        <v>21</v>
      </c>
      <c r="J5" s="21" t="s">
        <v>27</v>
      </c>
      <c r="K5" s="20" t="s">
        <v>28</v>
      </c>
      <c r="L5" s="38"/>
      <c r="M5" s="14"/>
    </row>
    <row r="6" s="2" customFormat="1" ht="141" customHeight="1" spans="1:13">
      <c r="A6" s="16">
        <v>3</v>
      </c>
      <c r="B6" s="22"/>
      <c r="C6" s="23" t="s">
        <v>29</v>
      </c>
      <c r="D6" s="19" t="s">
        <v>17</v>
      </c>
      <c r="E6" s="20">
        <v>1</v>
      </c>
      <c r="F6" s="21" t="s">
        <v>30</v>
      </c>
      <c r="G6" s="18" t="s">
        <v>19</v>
      </c>
      <c r="H6" s="18" t="s">
        <v>31</v>
      </c>
      <c r="I6" s="21" t="s">
        <v>32</v>
      </c>
      <c r="J6" s="21" t="s">
        <v>33</v>
      </c>
      <c r="K6" s="20" t="s">
        <v>23</v>
      </c>
      <c r="L6" s="20"/>
      <c r="M6" s="14"/>
    </row>
    <row r="7" s="2" customFormat="1" ht="150" customHeight="1" spans="1:13">
      <c r="A7" s="16">
        <v>4</v>
      </c>
      <c r="B7" s="22"/>
      <c r="C7" s="18" t="s">
        <v>34</v>
      </c>
      <c r="D7" s="19" t="s">
        <v>17</v>
      </c>
      <c r="E7" s="20">
        <v>1</v>
      </c>
      <c r="F7" s="21" t="s">
        <v>35</v>
      </c>
      <c r="G7" s="18" t="s">
        <v>19</v>
      </c>
      <c r="H7" s="21" t="s">
        <v>36</v>
      </c>
      <c r="I7" s="18" t="s">
        <v>21</v>
      </c>
      <c r="J7" s="21" t="s">
        <v>37</v>
      </c>
      <c r="K7" s="20" t="s">
        <v>23</v>
      </c>
      <c r="L7" s="20"/>
      <c r="M7" s="14"/>
    </row>
    <row r="8" s="3" customFormat="1" ht="227" customHeight="1" spans="1:14">
      <c r="A8" s="16">
        <v>5</v>
      </c>
      <c r="B8" s="22"/>
      <c r="C8" s="18"/>
      <c r="D8" s="18" t="s">
        <v>38</v>
      </c>
      <c r="E8" s="20">
        <v>2</v>
      </c>
      <c r="F8" s="21" t="s">
        <v>39</v>
      </c>
      <c r="G8" s="18" t="s">
        <v>19</v>
      </c>
      <c r="H8" s="21" t="s">
        <v>40</v>
      </c>
      <c r="I8" s="18" t="s">
        <v>21</v>
      </c>
      <c r="J8" s="21" t="s">
        <v>41</v>
      </c>
      <c r="K8" s="20" t="s">
        <v>28</v>
      </c>
      <c r="L8" s="20"/>
      <c r="M8" s="20"/>
      <c r="N8" s="2"/>
    </row>
    <row r="9" s="1" customFormat="1" ht="48" customHeight="1" spans="1:13">
      <c r="A9" s="18" t="s">
        <v>42</v>
      </c>
      <c r="B9" s="18"/>
      <c r="C9" s="18"/>
      <c r="D9" s="18"/>
      <c r="E9" s="20">
        <f>SUM(E4:E8)</f>
        <v>6</v>
      </c>
      <c r="F9" s="24"/>
      <c r="G9" s="20"/>
      <c r="H9" s="24"/>
      <c r="I9" s="14"/>
      <c r="J9" s="39"/>
      <c r="K9" s="20"/>
      <c r="L9" s="20"/>
      <c r="M9" s="14"/>
    </row>
    <row r="10" s="4" customFormat="1" ht="176" customHeight="1" spans="1:13">
      <c r="A10" s="20">
        <v>1</v>
      </c>
      <c r="B10" s="25" t="s">
        <v>43</v>
      </c>
      <c r="C10" s="26" t="s">
        <v>44</v>
      </c>
      <c r="D10" s="27" t="s">
        <v>45</v>
      </c>
      <c r="E10" s="20">
        <v>1</v>
      </c>
      <c r="F10" s="28" t="s">
        <v>46</v>
      </c>
      <c r="G10" s="27" t="s">
        <v>47</v>
      </c>
      <c r="H10" s="29" t="s">
        <v>48</v>
      </c>
      <c r="I10" s="20" t="s">
        <v>49</v>
      </c>
      <c r="J10" s="39" t="s">
        <v>50</v>
      </c>
      <c r="K10" s="20" t="s">
        <v>23</v>
      </c>
      <c r="L10" s="20"/>
      <c r="M10" s="14"/>
    </row>
    <row r="11" s="4" customFormat="1" ht="203" customHeight="1" spans="1:13">
      <c r="A11" s="20">
        <v>2</v>
      </c>
      <c r="B11" s="30"/>
      <c r="C11" s="31"/>
      <c r="D11" s="27" t="s">
        <v>51</v>
      </c>
      <c r="E11" s="20">
        <v>1</v>
      </c>
      <c r="F11" s="28" t="s">
        <v>52</v>
      </c>
      <c r="G11" s="27" t="s">
        <v>47</v>
      </c>
      <c r="H11" s="29" t="s">
        <v>53</v>
      </c>
      <c r="I11" s="18" t="s">
        <v>21</v>
      </c>
      <c r="J11" s="39" t="s">
        <v>54</v>
      </c>
      <c r="K11" s="20" t="s">
        <v>28</v>
      </c>
      <c r="L11" s="20"/>
      <c r="M11" s="14"/>
    </row>
    <row r="12" s="4" customFormat="1" ht="167" customHeight="1" spans="1:13">
      <c r="A12" s="20">
        <v>3</v>
      </c>
      <c r="B12" s="30"/>
      <c r="C12" s="32" t="s">
        <v>55</v>
      </c>
      <c r="D12" s="27" t="s">
        <v>56</v>
      </c>
      <c r="E12" s="20">
        <v>3</v>
      </c>
      <c r="F12" s="28" t="s">
        <v>57</v>
      </c>
      <c r="G12" s="27" t="s">
        <v>47</v>
      </c>
      <c r="H12" s="29" t="s">
        <v>58</v>
      </c>
      <c r="I12" s="27" t="s">
        <v>21</v>
      </c>
      <c r="J12" s="39" t="s">
        <v>59</v>
      </c>
      <c r="K12" s="20" t="s">
        <v>28</v>
      </c>
      <c r="L12" s="20" t="s">
        <v>60</v>
      </c>
      <c r="M12" s="14"/>
    </row>
    <row r="13" s="4" customFormat="1" ht="186" customHeight="1" spans="1:13">
      <c r="A13" s="20">
        <v>4</v>
      </c>
      <c r="B13" s="30"/>
      <c r="C13" s="20" t="s">
        <v>61</v>
      </c>
      <c r="D13" s="27" t="s">
        <v>62</v>
      </c>
      <c r="E13" s="20">
        <v>1</v>
      </c>
      <c r="F13" s="28" t="s">
        <v>63</v>
      </c>
      <c r="G13" s="27" t="s">
        <v>47</v>
      </c>
      <c r="H13" s="28" t="s">
        <v>64</v>
      </c>
      <c r="I13" s="27" t="s">
        <v>21</v>
      </c>
      <c r="J13" s="39" t="s">
        <v>65</v>
      </c>
      <c r="K13" s="20" t="s">
        <v>23</v>
      </c>
      <c r="L13" s="27" t="s">
        <v>66</v>
      </c>
      <c r="M13" s="14"/>
    </row>
    <row r="14" s="4" customFormat="1" ht="156" customHeight="1" spans="1:13">
      <c r="A14" s="20">
        <v>5</v>
      </c>
      <c r="B14" s="30"/>
      <c r="C14" s="33"/>
      <c r="D14" s="27" t="s">
        <v>67</v>
      </c>
      <c r="E14" s="20">
        <v>2</v>
      </c>
      <c r="F14" s="28" t="s">
        <v>68</v>
      </c>
      <c r="G14" s="27" t="s">
        <v>47</v>
      </c>
      <c r="H14" s="29" t="s">
        <v>69</v>
      </c>
      <c r="I14" s="27" t="s">
        <v>21</v>
      </c>
      <c r="J14" s="39" t="s">
        <v>70</v>
      </c>
      <c r="K14" s="20" t="s">
        <v>23</v>
      </c>
      <c r="L14" s="20" t="s">
        <v>60</v>
      </c>
      <c r="M14" s="14"/>
    </row>
    <row r="15" s="4" customFormat="1" ht="48" customHeight="1" spans="1:13">
      <c r="A15" s="18" t="s">
        <v>42</v>
      </c>
      <c r="B15" s="20"/>
      <c r="C15" s="20"/>
      <c r="D15" s="20"/>
      <c r="E15" s="20">
        <f>SUM(E10:E14)</f>
        <v>8</v>
      </c>
      <c r="F15" s="24"/>
      <c r="G15" s="20"/>
      <c r="H15" s="24"/>
      <c r="I15" s="14"/>
      <c r="J15" s="39"/>
      <c r="K15" s="20"/>
      <c r="L15" s="20"/>
      <c r="M15" s="14"/>
    </row>
    <row r="16" s="5" customFormat="1" ht="197" customHeight="1" spans="1:13">
      <c r="A16" s="20">
        <v>1</v>
      </c>
      <c r="B16" s="17" t="s">
        <v>71</v>
      </c>
      <c r="C16" s="17" t="s">
        <v>72</v>
      </c>
      <c r="D16" s="18" t="s">
        <v>24</v>
      </c>
      <c r="E16" s="20">
        <v>1</v>
      </c>
      <c r="F16" s="21" t="s">
        <v>73</v>
      </c>
      <c r="G16" s="18" t="s">
        <v>47</v>
      </c>
      <c r="H16" s="21" t="s">
        <v>74</v>
      </c>
      <c r="I16" s="18" t="s">
        <v>21</v>
      </c>
      <c r="J16" s="39" t="s">
        <v>75</v>
      </c>
      <c r="K16" s="20" t="s">
        <v>23</v>
      </c>
      <c r="L16" s="18" t="s">
        <v>76</v>
      </c>
      <c r="M16" s="20"/>
    </row>
    <row r="17" s="6" customFormat="1" ht="185" customHeight="1" spans="1:13">
      <c r="A17" s="20">
        <v>2</v>
      </c>
      <c r="B17" s="30"/>
      <c r="C17" s="18" t="s">
        <v>77</v>
      </c>
      <c r="D17" s="18" t="s">
        <v>78</v>
      </c>
      <c r="E17" s="20">
        <v>1</v>
      </c>
      <c r="F17" s="21" t="s">
        <v>79</v>
      </c>
      <c r="G17" s="18" t="s">
        <v>47</v>
      </c>
      <c r="H17" s="21" t="s">
        <v>80</v>
      </c>
      <c r="I17" s="18" t="s">
        <v>21</v>
      </c>
      <c r="J17" s="33" t="s">
        <v>81</v>
      </c>
      <c r="K17" s="24" t="s">
        <v>82</v>
      </c>
      <c r="L17" s="20"/>
      <c r="M17" s="20"/>
    </row>
    <row r="18" s="6" customFormat="1" ht="136" customHeight="1" spans="1:13">
      <c r="A18" s="20">
        <v>3</v>
      </c>
      <c r="B18" s="30"/>
      <c r="C18" s="18" t="s">
        <v>29</v>
      </c>
      <c r="D18" s="18" t="s">
        <v>83</v>
      </c>
      <c r="E18" s="20">
        <v>1</v>
      </c>
      <c r="F18" s="21" t="s">
        <v>84</v>
      </c>
      <c r="G18" s="18" t="s">
        <v>47</v>
      </c>
      <c r="H18" s="29" t="s">
        <v>85</v>
      </c>
      <c r="I18" s="27" t="s">
        <v>86</v>
      </c>
      <c r="J18" s="39" t="s">
        <v>87</v>
      </c>
      <c r="K18" s="20" t="s">
        <v>23</v>
      </c>
      <c r="L18" s="20"/>
      <c r="M18" s="20"/>
    </row>
    <row r="19" s="6" customFormat="1" ht="235" customHeight="1" spans="1:13">
      <c r="A19" s="20">
        <v>4</v>
      </c>
      <c r="B19" s="30"/>
      <c r="C19" s="22" t="s">
        <v>88</v>
      </c>
      <c r="D19" s="18" t="s">
        <v>89</v>
      </c>
      <c r="E19" s="20">
        <v>6</v>
      </c>
      <c r="F19" s="21" t="s">
        <v>90</v>
      </c>
      <c r="G19" s="18" t="s">
        <v>47</v>
      </c>
      <c r="H19" s="21" t="s">
        <v>91</v>
      </c>
      <c r="I19" s="18" t="s">
        <v>92</v>
      </c>
      <c r="J19" s="33" t="s">
        <v>93</v>
      </c>
      <c r="K19" s="24" t="s">
        <v>82</v>
      </c>
      <c r="L19" s="18" t="s">
        <v>94</v>
      </c>
      <c r="M19" s="20"/>
    </row>
    <row r="20" s="4" customFormat="1" ht="48" customHeight="1" spans="1:13">
      <c r="A20" s="18" t="s">
        <v>42</v>
      </c>
      <c r="B20" s="20"/>
      <c r="C20" s="20"/>
      <c r="D20" s="20"/>
      <c r="E20" s="20">
        <f>SUM(E16:E19)</f>
        <v>9</v>
      </c>
      <c r="F20" s="24"/>
      <c r="G20" s="20"/>
      <c r="H20" s="24"/>
      <c r="I20" s="14"/>
      <c r="J20" s="39"/>
      <c r="K20" s="20"/>
      <c r="L20" s="20"/>
      <c r="M20" s="14"/>
    </row>
    <row r="21" s="4" customFormat="1" ht="192" customHeight="1" spans="1:13">
      <c r="A21" s="20">
        <v>1</v>
      </c>
      <c r="B21" s="17" t="s">
        <v>95</v>
      </c>
      <c r="C21" s="20" t="s">
        <v>96</v>
      </c>
      <c r="D21" s="18" t="s">
        <v>97</v>
      </c>
      <c r="E21" s="20">
        <v>2</v>
      </c>
      <c r="F21" s="21" t="s">
        <v>98</v>
      </c>
      <c r="G21" s="18" t="s">
        <v>47</v>
      </c>
      <c r="H21" s="18" t="s">
        <v>99</v>
      </c>
      <c r="I21" s="18" t="s">
        <v>21</v>
      </c>
      <c r="J21" s="39" t="s">
        <v>100</v>
      </c>
      <c r="K21" s="20" t="s">
        <v>28</v>
      </c>
      <c r="L21" s="18" t="s">
        <v>101</v>
      </c>
      <c r="M21" s="14"/>
    </row>
    <row r="22" s="4" customFormat="1" ht="159" customHeight="1" spans="1:13">
      <c r="A22" s="20">
        <v>2</v>
      </c>
      <c r="B22" s="22"/>
      <c r="C22" s="20" t="s">
        <v>102</v>
      </c>
      <c r="D22" s="18" t="s">
        <v>103</v>
      </c>
      <c r="E22" s="20">
        <v>2</v>
      </c>
      <c r="F22" s="21" t="s">
        <v>104</v>
      </c>
      <c r="G22" s="18" t="s">
        <v>47</v>
      </c>
      <c r="H22" s="18" t="s">
        <v>105</v>
      </c>
      <c r="I22" s="18" t="s">
        <v>21</v>
      </c>
      <c r="J22" s="39" t="s">
        <v>106</v>
      </c>
      <c r="K22" s="20" t="s">
        <v>28</v>
      </c>
      <c r="L22" s="18" t="s">
        <v>107</v>
      </c>
      <c r="M22" s="14"/>
    </row>
    <row r="23" s="4" customFormat="1" ht="139" customHeight="1" spans="1:13">
      <c r="A23" s="20">
        <v>3</v>
      </c>
      <c r="B23" s="22"/>
      <c r="C23" s="17" t="s">
        <v>77</v>
      </c>
      <c r="D23" s="18" t="s">
        <v>108</v>
      </c>
      <c r="E23" s="20">
        <v>1</v>
      </c>
      <c r="F23" s="34" t="s">
        <v>109</v>
      </c>
      <c r="G23" s="18" t="s">
        <v>47</v>
      </c>
      <c r="H23" s="34" t="s">
        <v>110</v>
      </c>
      <c r="I23" s="20" t="s">
        <v>111</v>
      </c>
      <c r="J23" s="39" t="s">
        <v>112</v>
      </c>
      <c r="K23" s="20" t="s">
        <v>28</v>
      </c>
      <c r="L23" s="20"/>
      <c r="M23" s="14"/>
    </row>
    <row r="24" s="4" customFormat="1" ht="211" customHeight="1" spans="1:13">
      <c r="A24" s="20">
        <v>4</v>
      </c>
      <c r="B24" s="35"/>
      <c r="C24" s="35"/>
      <c r="D24" s="18" t="s">
        <v>51</v>
      </c>
      <c r="E24" s="20">
        <v>1</v>
      </c>
      <c r="F24" s="28" t="s">
        <v>52</v>
      </c>
      <c r="G24" s="27" t="s">
        <v>47</v>
      </c>
      <c r="H24" s="29" t="s">
        <v>53</v>
      </c>
      <c r="I24" s="20" t="s">
        <v>111</v>
      </c>
      <c r="J24" s="39" t="s">
        <v>54</v>
      </c>
      <c r="K24" s="20" t="s">
        <v>28</v>
      </c>
      <c r="L24" s="20"/>
      <c r="M24" s="14"/>
    </row>
    <row r="25" s="4" customFormat="1" ht="48" customHeight="1" spans="1:13">
      <c r="A25" s="18" t="s">
        <v>42</v>
      </c>
      <c r="B25" s="20"/>
      <c r="C25" s="20"/>
      <c r="D25" s="20"/>
      <c r="E25" s="20">
        <v>6</v>
      </c>
      <c r="F25" s="24"/>
      <c r="G25" s="20"/>
      <c r="H25" s="24"/>
      <c r="I25" s="14"/>
      <c r="J25" s="39"/>
      <c r="K25" s="20"/>
      <c r="L25" s="20"/>
      <c r="M25" s="14"/>
    </row>
    <row r="26" s="4" customFormat="1" ht="48" customHeight="1" spans="1:13">
      <c r="A26" s="36" t="s">
        <v>113</v>
      </c>
      <c r="B26" s="20"/>
      <c r="C26" s="20"/>
      <c r="D26" s="20"/>
      <c r="E26" s="20">
        <f>E9+E15+E20+E25</f>
        <v>29</v>
      </c>
      <c r="F26" s="24"/>
      <c r="G26" s="20"/>
      <c r="H26" s="24"/>
      <c r="I26" s="14"/>
      <c r="J26" s="39"/>
      <c r="K26" s="20"/>
      <c r="L26" s="20"/>
      <c r="M26" s="14"/>
    </row>
  </sheetData>
  <autoFilter ref="A3:N26">
    <extLst/>
  </autoFilter>
  <mergeCells count="23">
    <mergeCell ref="A1:M1"/>
    <mergeCell ref="G2:L2"/>
    <mergeCell ref="A9:D9"/>
    <mergeCell ref="A15:D15"/>
    <mergeCell ref="A20:D20"/>
    <mergeCell ref="A25:D25"/>
    <mergeCell ref="A26:D26"/>
    <mergeCell ref="A2:A3"/>
    <mergeCell ref="B2:B3"/>
    <mergeCell ref="B4:B8"/>
    <mergeCell ref="B10:B14"/>
    <mergeCell ref="B16:B19"/>
    <mergeCell ref="B21:B24"/>
    <mergeCell ref="C2:C3"/>
    <mergeCell ref="C4:C5"/>
    <mergeCell ref="C7:C8"/>
    <mergeCell ref="C10:C11"/>
    <mergeCell ref="C13:C14"/>
    <mergeCell ref="C23:C24"/>
    <mergeCell ref="D2:D3"/>
    <mergeCell ref="E2:E3"/>
    <mergeCell ref="F2:F3"/>
    <mergeCell ref="M2:M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bababa~banana</cp:lastModifiedBy>
  <dcterms:created xsi:type="dcterms:W3CDTF">2023-08-03T08:29:00Z</dcterms:created>
  <dcterms:modified xsi:type="dcterms:W3CDTF">2023-08-04T07:30:09Z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91BC3C6D40634ED18E9E80B75560958F_11</vt:lpwstr>
  </property>
  <property fmtid="{D5CDD505-2E9C-101B-9397-08002B2CF9AE}" pid="3" name="KSOProductBuildVer">
    <vt:lpwstr>2052-11.1.0.14309</vt:lpwstr>
  </property>
</Properties>
</file>