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5.12" sheetId="4" r:id="rId1"/>
    <sheet name="Sheet2" sheetId="2" r:id="rId2"/>
    <sheet name="Sheet3" sheetId="3" r:id="rId3"/>
  </sheets>
  <definedNames>
    <definedName name="_xlnm._FilterDatabase" localSheetId="0" hidden="1">'5.12'!$2:$12</definedName>
  </definedNames>
  <calcPr calcId="144525"/>
</workbook>
</file>

<file path=xl/sharedStrings.xml><?xml version="1.0" encoding="utf-8"?>
<sst xmlns="http://schemas.openxmlformats.org/spreadsheetml/2006/main" count="53" uniqueCount="45">
  <si>
    <t>西苑街道办事处2023年公开选聘社区专职工作人员综合成绩公示表</t>
  </si>
  <si>
    <t>序号</t>
  </si>
  <si>
    <t>姓 名</t>
  </si>
  <si>
    <t>性别</t>
  </si>
  <si>
    <t>身份证身份证号</t>
  </si>
  <si>
    <t>联系电话</t>
  </si>
  <si>
    <t>笔试成绩</t>
  </si>
  <si>
    <t>折分成绩100*50%</t>
  </si>
  <si>
    <t>面试成绩</t>
  </si>
  <si>
    <t>面试折分成绩100*50%</t>
  </si>
  <si>
    <t>综合成绩</t>
  </si>
  <si>
    <t>排名</t>
  </si>
  <si>
    <t>张月琴</t>
  </si>
  <si>
    <t>女</t>
  </si>
  <si>
    <t>530***********2528</t>
  </si>
  <si>
    <t>135****5596</t>
  </si>
  <si>
    <t>周遵粮</t>
  </si>
  <si>
    <t>男</t>
  </si>
  <si>
    <t>532***********1918</t>
  </si>
  <si>
    <t>184****3262</t>
  </si>
  <si>
    <t>罗正用</t>
  </si>
  <si>
    <t>532***********1810</t>
  </si>
  <si>
    <t>136****6806</t>
  </si>
  <si>
    <t>徐晨</t>
  </si>
  <si>
    <t>530***********3819</t>
  </si>
  <si>
    <t>185****8023</t>
  </si>
  <si>
    <t>许杨荣</t>
  </si>
  <si>
    <t>530***********0455</t>
  </si>
  <si>
    <t>186****1442</t>
  </si>
  <si>
    <t>白朝静</t>
  </si>
  <si>
    <t>530***********2324</t>
  </si>
  <si>
    <t>150****0546</t>
  </si>
  <si>
    <t>张雅岚</t>
  </si>
  <si>
    <t>530***********0322</t>
  </si>
  <si>
    <t>180****4418</t>
  </si>
  <si>
    <t>袁怀需</t>
  </si>
  <si>
    <t>532***********1525</t>
  </si>
  <si>
    <t>132****5704</t>
  </si>
  <si>
    <t>张志文</t>
  </si>
  <si>
    <t>530***********0738</t>
  </si>
  <si>
    <t>176****4373</t>
  </si>
  <si>
    <t>蔡冉</t>
  </si>
  <si>
    <t>530***********0930</t>
  </si>
  <si>
    <t>189****6511</t>
  </si>
  <si>
    <t>缺考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</si>
</sst>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20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tabSelected="1" workbookViewId="0">
      <selection activeCell="P9" sqref="P9"/>
    </sheetView>
  </sheetViews>
  <sheetFormatPr defaultColWidth="9" defaultRowHeight="25.5"/>
  <cols>
    <col min="1" max="1" width="6.5" style="3" customWidth="1"/>
    <col min="2" max="2" width="12.125" style="2" customWidth="1"/>
    <col min="3" max="3" width="7.75" style="2" customWidth="1"/>
    <col min="4" max="4" width="23.625" style="2" customWidth="1"/>
    <col min="5" max="5" width="14.875" style="2" customWidth="1"/>
    <col min="6" max="7" width="18" style="4" customWidth="1"/>
    <col min="8" max="8" width="16.5" style="5" customWidth="1"/>
    <col min="9" max="9" width="16.125" style="2" customWidth="1"/>
    <col min="10" max="10" width="15.25" style="2" customWidth="1"/>
    <col min="11" max="11" width="9" style="1"/>
    <col min="12" max="16380" width="9" style="2"/>
    <col min="16381" max="16384" width="9" style="3"/>
  </cols>
  <sheetData>
    <row r="1" s="1" customFormat="1" ht="60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53" customHeight="1" spans="1:11">
      <c r="A2" s="7" t="s">
        <v>1</v>
      </c>
      <c r="B2" s="7" t="s">
        <v>2</v>
      </c>
      <c r="C2" s="7" t="s">
        <v>3</v>
      </c>
      <c r="D2" s="17" t="s">
        <v>4</v>
      </c>
      <c r="E2" s="8" t="s">
        <v>5</v>
      </c>
      <c r="F2" s="9" t="s">
        <v>6</v>
      </c>
      <c r="G2" s="10" t="s">
        <v>7</v>
      </c>
      <c r="H2" s="9" t="s">
        <v>8</v>
      </c>
      <c r="I2" s="10" t="s">
        <v>9</v>
      </c>
      <c r="J2" s="10" t="s">
        <v>10</v>
      </c>
      <c r="K2" s="10" t="s">
        <v>11</v>
      </c>
    </row>
    <row r="3" s="2" customFormat="1" ht="27" customHeight="1" spans="1:16384">
      <c r="A3" s="11">
        <v>1</v>
      </c>
      <c r="B3" s="11" t="s">
        <v>12</v>
      </c>
      <c r="C3" s="11" t="s">
        <v>13</v>
      </c>
      <c r="D3" s="18" t="s">
        <v>14</v>
      </c>
      <c r="E3" s="12" t="s">
        <v>15</v>
      </c>
      <c r="F3" s="11">
        <v>62</v>
      </c>
      <c r="G3" s="11">
        <f t="shared" ref="G3:G12" si="0">F3*0.5</f>
        <v>31</v>
      </c>
      <c r="H3" s="11">
        <v>88.08</v>
      </c>
      <c r="I3" s="15">
        <f>H3*0.5</f>
        <v>44.04</v>
      </c>
      <c r="J3" s="16">
        <f>G3+I3</f>
        <v>75.04</v>
      </c>
      <c r="K3" s="11">
        <v>1</v>
      </c>
      <c r="XFA3" s="3"/>
      <c r="XFB3" s="3"/>
      <c r="XFC3" s="3"/>
      <c r="XFD3" s="3"/>
    </row>
    <row r="4" s="2" customFormat="1" ht="27" customHeight="1" spans="1:16382">
      <c r="A4" s="11">
        <v>2</v>
      </c>
      <c r="B4" s="13" t="s">
        <v>16</v>
      </c>
      <c r="C4" s="13" t="s">
        <v>17</v>
      </c>
      <c r="D4" s="18" t="s">
        <v>18</v>
      </c>
      <c r="E4" s="14" t="s">
        <v>19</v>
      </c>
      <c r="F4" s="11">
        <v>49</v>
      </c>
      <c r="G4" s="11">
        <f t="shared" si="0"/>
        <v>24.5</v>
      </c>
      <c r="H4" s="11">
        <v>95.9</v>
      </c>
      <c r="I4" s="15">
        <f>H4*0.5</f>
        <v>47.95</v>
      </c>
      <c r="J4" s="16">
        <f>G4+I4</f>
        <v>72.45</v>
      </c>
      <c r="K4" s="11">
        <v>2</v>
      </c>
      <c r="XFA4" s="3"/>
      <c r="XFB4" s="3"/>
    </row>
    <row r="5" s="2" customFormat="1" ht="27" customHeight="1" spans="1:16382">
      <c r="A5" s="11">
        <v>3</v>
      </c>
      <c r="B5" s="11" t="s">
        <v>20</v>
      </c>
      <c r="C5" s="11" t="s">
        <v>17</v>
      </c>
      <c r="D5" s="18" t="s">
        <v>21</v>
      </c>
      <c r="E5" s="12" t="s">
        <v>22</v>
      </c>
      <c r="F5" s="11">
        <v>63</v>
      </c>
      <c r="G5" s="11">
        <f t="shared" si="0"/>
        <v>31.5</v>
      </c>
      <c r="H5" s="11">
        <v>81.68</v>
      </c>
      <c r="I5" s="15">
        <f>H5*0.5</f>
        <v>40.84</v>
      </c>
      <c r="J5" s="16">
        <f>G5+I5</f>
        <v>72.34</v>
      </c>
      <c r="K5" s="11">
        <v>3</v>
      </c>
      <c r="XFA5" s="3"/>
      <c r="XFB5" s="3"/>
    </row>
    <row r="6" s="2" customFormat="1" ht="27" customHeight="1" spans="1:16382">
      <c r="A6" s="11">
        <v>4</v>
      </c>
      <c r="B6" s="11" t="s">
        <v>23</v>
      </c>
      <c r="C6" s="11" t="s">
        <v>17</v>
      </c>
      <c r="D6" s="18" t="s">
        <v>24</v>
      </c>
      <c r="E6" s="12" t="s">
        <v>25</v>
      </c>
      <c r="F6" s="11">
        <v>59</v>
      </c>
      <c r="G6" s="11">
        <f t="shared" si="0"/>
        <v>29.5</v>
      </c>
      <c r="H6" s="11">
        <v>81.61</v>
      </c>
      <c r="I6" s="15">
        <f>H6*0.5</f>
        <v>40.805</v>
      </c>
      <c r="J6" s="16">
        <f>G6+I6</f>
        <v>70.305</v>
      </c>
      <c r="K6" s="11">
        <v>4</v>
      </c>
      <c r="XFA6" s="3"/>
      <c r="XFB6" s="3"/>
    </row>
    <row r="7" s="2" customFormat="1" ht="27" customHeight="1" spans="1:16382">
      <c r="A7" s="11">
        <v>5</v>
      </c>
      <c r="B7" s="11" t="s">
        <v>26</v>
      </c>
      <c r="C7" s="11" t="s">
        <v>17</v>
      </c>
      <c r="D7" s="18" t="s">
        <v>27</v>
      </c>
      <c r="E7" s="12" t="s">
        <v>28</v>
      </c>
      <c r="F7" s="11">
        <v>48</v>
      </c>
      <c r="G7" s="11">
        <f t="shared" si="0"/>
        <v>24</v>
      </c>
      <c r="H7" s="11">
        <v>84.9</v>
      </c>
      <c r="I7" s="15">
        <f t="shared" ref="I4:I12" si="1">H7*0.5</f>
        <v>42.45</v>
      </c>
      <c r="J7" s="16">
        <f t="shared" ref="J4:J12" si="2">G7+I7</f>
        <v>66.45</v>
      </c>
      <c r="K7" s="11">
        <v>5</v>
      </c>
      <c r="XFA7" s="3"/>
      <c r="XFB7" s="3"/>
    </row>
    <row r="8" s="2" customFormat="1" ht="27" customHeight="1" spans="1:16384">
      <c r="A8" s="11">
        <v>6</v>
      </c>
      <c r="B8" s="11" t="s">
        <v>29</v>
      </c>
      <c r="C8" s="11" t="s">
        <v>13</v>
      </c>
      <c r="D8" s="18" t="s">
        <v>30</v>
      </c>
      <c r="E8" s="12" t="s">
        <v>31</v>
      </c>
      <c r="F8" s="11">
        <v>48</v>
      </c>
      <c r="G8" s="11">
        <f t="shared" si="0"/>
        <v>24</v>
      </c>
      <c r="H8" s="11">
        <v>79.98</v>
      </c>
      <c r="I8" s="15">
        <f t="shared" si="1"/>
        <v>39.99</v>
      </c>
      <c r="J8" s="16">
        <f t="shared" si="2"/>
        <v>63.99</v>
      </c>
      <c r="K8" s="11">
        <v>6</v>
      </c>
      <c r="XFA8" s="3"/>
      <c r="XFB8" s="3"/>
      <c r="XFC8" s="3"/>
      <c r="XFD8" s="3"/>
    </row>
    <row r="9" s="2" customFormat="1" ht="27" customHeight="1" spans="1:16384">
      <c r="A9" s="11">
        <v>7</v>
      </c>
      <c r="B9" s="11" t="s">
        <v>32</v>
      </c>
      <c r="C9" s="11" t="s">
        <v>13</v>
      </c>
      <c r="D9" s="18" t="s">
        <v>33</v>
      </c>
      <c r="E9" s="12" t="s">
        <v>34</v>
      </c>
      <c r="F9" s="11">
        <v>46</v>
      </c>
      <c r="G9" s="11">
        <f t="shared" si="0"/>
        <v>23</v>
      </c>
      <c r="H9" s="11">
        <v>81.06</v>
      </c>
      <c r="I9" s="15">
        <f t="shared" si="1"/>
        <v>40.53</v>
      </c>
      <c r="J9" s="16">
        <f t="shared" si="2"/>
        <v>63.53</v>
      </c>
      <c r="K9" s="11">
        <v>7</v>
      </c>
      <c r="XFA9" s="3"/>
      <c r="XFB9" s="3"/>
      <c r="XFC9" s="3"/>
      <c r="XFD9" s="3"/>
    </row>
    <row r="10" s="2" customFormat="1" ht="27" customHeight="1" spans="1:16384">
      <c r="A10" s="11">
        <v>8</v>
      </c>
      <c r="B10" s="11" t="s">
        <v>35</v>
      </c>
      <c r="C10" s="11" t="s">
        <v>13</v>
      </c>
      <c r="D10" s="18" t="s">
        <v>36</v>
      </c>
      <c r="E10" s="12" t="s">
        <v>37</v>
      </c>
      <c r="F10" s="11">
        <v>46</v>
      </c>
      <c r="G10" s="11">
        <f t="shared" si="0"/>
        <v>23</v>
      </c>
      <c r="H10" s="11">
        <v>81.02</v>
      </c>
      <c r="I10" s="15">
        <f t="shared" si="1"/>
        <v>40.51</v>
      </c>
      <c r="J10" s="16">
        <f t="shared" si="2"/>
        <v>63.51</v>
      </c>
      <c r="K10" s="11">
        <v>8</v>
      </c>
      <c r="XFA10" s="3"/>
      <c r="XFB10" s="3"/>
      <c r="XFC10" s="3"/>
      <c r="XFD10" s="3"/>
    </row>
    <row r="11" s="2" customFormat="1" ht="27" customHeight="1" spans="1:16384">
      <c r="A11" s="11">
        <v>9</v>
      </c>
      <c r="B11" s="11" t="s">
        <v>38</v>
      </c>
      <c r="C11" s="11" t="s">
        <v>17</v>
      </c>
      <c r="D11" s="18" t="s">
        <v>39</v>
      </c>
      <c r="E11" s="12" t="s">
        <v>40</v>
      </c>
      <c r="F11" s="11">
        <v>47</v>
      </c>
      <c r="G11" s="11">
        <f t="shared" si="0"/>
        <v>23.5</v>
      </c>
      <c r="H11" s="11">
        <v>79.62</v>
      </c>
      <c r="I11" s="15">
        <f t="shared" si="1"/>
        <v>39.81</v>
      </c>
      <c r="J11" s="16">
        <f t="shared" si="2"/>
        <v>63.31</v>
      </c>
      <c r="K11" s="11">
        <v>9</v>
      </c>
      <c r="XFA11" s="3"/>
      <c r="XFB11" s="3"/>
      <c r="XFC11" s="3"/>
      <c r="XFD11" s="3"/>
    </row>
    <row r="12" s="2" customFormat="1" ht="27" customHeight="1" spans="1:16384">
      <c r="A12" s="11">
        <v>10</v>
      </c>
      <c r="B12" s="11" t="s">
        <v>41</v>
      </c>
      <c r="C12" s="11" t="s">
        <v>17</v>
      </c>
      <c r="D12" s="18" t="s">
        <v>42</v>
      </c>
      <c r="E12" s="12" t="s">
        <v>43</v>
      </c>
      <c r="F12" s="11">
        <v>46</v>
      </c>
      <c r="G12" s="11">
        <f t="shared" si="0"/>
        <v>23</v>
      </c>
      <c r="H12" s="11" t="s">
        <v>44</v>
      </c>
      <c r="I12" s="15">
        <v>0</v>
      </c>
      <c r="J12" s="16">
        <f t="shared" si="2"/>
        <v>23</v>
      </c>
      <c r="K12" s="11">
        <v>10</v>
      </c>
      <c r="XFA12" s="3"/>
      <c r="XFB12" s="3"/>
      <c r="XFC12" s="3"/>
      <c r="XFD12" s="3"/>
    </row>
  </sheetData>
  <autoFilter ref="A2:XFD12">
    <extLst/>
  </autoFilter>
  <sortState ref="A3:J12">
    <sortCondition ref="J3" descending="1"/>
  </sortState>
  <mergeCells count="1">
    <mergeCell ref="A1:J1"/>
  </mergeCells>
  <conditionalFormatting sqref="A2">
    <cfRule type="duplicateValues" dxfId="0" priority="35"/>
    <cfRule type="duplicateValues" dxfId="0" priority="34"/>
    <cfRule type="duplicateValues" dxfId="0" priority="33"/>
  </conditionalFormatting>
  <conditionalFormatting sqref="B2">
    <cfRule type="duplicateValues" dxfId="0" priority="38"/>
    <cfRule type="duplicateValues" dxfId="0" priority="37"/>
    <cfRule type="duplicateValues" dxfId="0" priority="36"/>
  </conditionalFormatting>
  <conditionalFormatting sqref="B6">
    <cfRule type="duplicateValues" dxfId="0" priority="21"/>
    <cfRule type="duplicateValues" dxfId="0" priority="22"/>
    <cfRule type="duplicateValues" dxfId="0" priority="23"/>
    <cfRule type="duplicateValues" dxfId="0" priority="24"/>
  </conditionalFormatting>
  <conditionalFormatting sqref="B7">
    <cfRule type="duplicateValues" dxfId="0" priority="17"/>
    <cfRule type="duplicateValues" dxfId="0" priority="18"/>
    <cfRule type="duplicateValues" dxfId="0" priority="19"/>
    <cfRule type="duplicateValues" dxfId="0" priority="20"/>
  </conditionalFormatting>
  <conditionalFormatting sqref="B8">
    <cfRule type="duplicateValues" dxfId="0" priority="13"/>
    <cfRule type="duplicateValues" dxfId="0" priority="14"/>
    <cfRule type="duplicateValues" dxfId="0" priority="15"/>
    <cfRule type="duplicateValues" dxfId="0" priority="16"/>
  </conditionalFormatting>
  <conditionalFormatting sqref="B11">
    <cfRule type="duplicateValues" dxfId="0" priority="9"/>
    <cfRule type="duplicateValues" dxfId="0" priority="10"/>
    <cfRule type="duplicateValues" dxfId="0" priority="11"/>
    <cfRule type="duplicateValues" dxfId="0" priority="12"/>
  </conditionalFormatting>
  <pageMargins left="0.7" right="0.7" top="0.275" bottom="0.314583333333333" header="0.3" footer="0.3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5.12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猪头肉</cp:lastModifiedBy>
  <dcterms:created xsi:type="dcterms:W3CDTF">2023-03-16T02:13:00Z</dcterms:created>
  <dcterms:modified xsi:type="dcterms:W3CDTF">2023-05-22T06:01:31Z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262B02A4D68E46CAA96E48954361DBE6_13</vt:lpwstr>
  </property>
  <property fmtid="{D5CDD505-2E9C-101B-9397-08002B2CF9AE}" pid="4" name="KSOReadingLayout">
    <vt:bool>true</vt:bool>
  </property>
</Properties>
</file>